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16486622-2F1D-4E16-9802-FC965E28765D}" xr6:coauthVersionLast="46" xr6:coauthVersionMax="46" xr10:uidLastSave="{00000000-0000-0000-0000-000000000000}"/>
  <bookViews>
    <workbookView xWindow="-120" yWindow="480" windowWidth="29040" windowHeight="15840" xr2:uid="{619C2C24-2884-4AD1-BAE5-52B177E8FFF2}"/>
  </bookViews>
  <sheets>
    <sheet name="DOD-FEA 01-24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____je6101">#REF!</definedName>
    <definedName name="_____je6101">#REF!</definedName>
    <definedName name="____je6101">#REF!</definedName>
    <definedName name="___je6101">#REF!</definedName>
    <definedName name="___je6168">#REF!</definedName>
    <definedName name="___je6191">#REF!</definedName>
    <definedName name="___je6221">#REF!</definedName>
    <definedName name="___JE6222">#REF!</definedName>
    <definedName name="___je6223">#REF!</definedName>
    <definedName name="___je6710">#REF!</definedName>
    <definedName name="__je6101">#REF!</definedName>
    <definedName name="__je6168">#REF!</definedName>
    <definedName name="__je6191">#REF!</definedName>
    <definedName name="__je6221">#REF!</definedName>
    <definedName name="__JE6222">#REF!</definedName>
    <definedName name="__je6223">#REF!</definedName>
    <definedName name="__je6710">#REF!</definedName>
    <definedName name="_1A_P">#REF!</definedName>
    <definedName name="_1SCHEDULE_2C">#REF!</definedName>
    <definedName name="_2NCP_2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0</definedName>
    <definedName name="_AtRisk_SimSetting_RandomNumberGenerator" hidden="1">0</definedName>
    <definedName name="_AtRisk_SimSetting_ReportOptionCustomItemCumulativeOverlay01" hidden="1">0</definedName>
    <definedName name="_AtRisk_SimSetting_ReportOptionCustomItemCumulativeOverlay02" hidden="1">0</definedName>
    <definedName name="_AtRisk_SimSetting_ReportOptionCustomItemCumulativeOverlay03" hidden="1">0</definedName>
    <definedName name="_AtRisk_SimSetting_ReportOptionCustomItemCumulativeOverlay04" hidden="1">0</definedName>
    <definedName name="_AtRisk_SimSetting_ReportOptionCustomItemCumulativeOverlay05" hidden="1">0</definedName>
    <definedName name="_AtRisk_SimSetting_ReportOptionCustomItemCumulativeOverlay06" hidden="1">0</definedName>
    <definedName name="_AtRisk_SimSetting_ReportOptionCustomItemDistributionFormat01" hidden="1">1</definedName>
    <definedName name="_AtRisk_SimSetting_ReportOptionCustomItemDistributionFormat02" hidden="1">1</definedName>
    <definedName name="_AtRisk_SimSetting_ReportOptionCustomItemDistributionFormat03" hidden="1">4</definedName>
    <definedName name="_AtRisk_SimSetting_ReportOptionCustomItemDistributionFormat04" hidden="1">1</definedName>
    <definedName name="_AtRisk_SimSetting_ReportOptionCustomItemDistributionFormat05" hidden="1">1</definedName>
    <definedName name="_AtRisk_SimSetting_ReportOptionCustomItemDistributionFormat06" hidden="1">1</definedName>
    <definedName name="_AtRisk_SimSetting_ReportOptionCustomItemGraphFormat01" hidden="1">1</definedName>
    <definedName name="_AtRisk_SimSetting_ReportOptionCustomItemGraphFormat02" hidden="1">1</definedName>
    <definedName name="_AtRisk_SimSetting_ReportOptionCustomItemGraphFormat03" hidden="1">1</definedName>
    <definedName name="_AtRisk_SimSetting_ReportOptionCustomItemGraphFormat04" hidden="1">1</definedName>
    <definedName name="_AtRisk_SimSetting_ReportOptionCustomItemGraphFormat05" hidden="1">1</definedName>
    <definedName name="_AtRisk_SimSetting_ReportOptionCustomItemGraphFormat06" hidden="1">1</definedName>
    <definedName name="_AtRisk_SimSetting_ReportOptionCustomItemItemSize01" hidden="1">0</definedName>
    <definedName name="_AtRisk_SimSetting_ReportOptionCustomItemItemSize02" hidden="1">0</definedName>
    <definedName name="_AtRisk_SimSetting_ReportOptionCustomItemItemSize03" hidden="1">0</definedName>
    <definedName name="_AtRisk_SimSetting_ReportOptionCustomItemItemSize04" hidden="1">0</definedName>
    <definedName name="_AtRisk_SimSetting_ReportOptionCustomItemItemSize05" hidden="1">0</definedName>
    <definedName name="_AtRisk_SimSetting_ReportOptionCustomItemItemSize06" hidden="1">0</definedName>
    <definedName name="_AtRisk_SimSetting_ReportOptionCustomItemItemType01" hidden="1">1</definedName>
    <definedName name="_AtRisk_SimSetting_ReportOptionCustomItemItemType02" hidden="1">5</definedName>
    <definedName name="_AtRisk_SimSetting_ReportOptionCustomItemItemType03" hidden="1">1</definedName>
    <definedName name="_AtRisk_SimSetting_ReportOptionCustomItemItemType04" hidden="1">3</definedName>
    <definedName name="_AtRisk_SimSetting_ReportOptionCustomItemItemType05" hidden="1">2</definedName>
    <definedName name="_AtRisk_SimSetting_ReportOptionCustomItemItemType06" hidden="1">4</definedName>
    <definedName name="_AtRisk_SimSetting_ReportOptionCustomItemLegendType01" hidden="1">0</definedName>
    <definedName name="_AtRisk_SimSetting_ReportOptionCustomItemLegendType02" hidden="1">0</definedName>
    <definedName name="_AtRisk_SimSetting_ReportOptionCustomItemLegendType03" hidden="1">0</definedName>
    <definedName name="_AtRisk_SimSetting_ReportOptionCustomItemLegendType04" hidden="1">0</definedName>
    <definedName name="_AtRisk_SimSetting_ReportOptionCustomItemLegendType05" hidden="1">0</definedName>
    <definedName name="_AtRisk_SimSetting_ReportOptionCustomItemLegendType06" hidden="1">0</definedName>
    <definedName name="_AtRisk_SimSetting_ReportOptionCustomItemsCount" hidden="1">0</definedName>
    <definedName name="_AtRisk_SimSetting_ReportOptionCustomItemSensitivityFormat01" hidden="1">1</definedName>
    <definedName name="_AtRisk_SimSetting_ReportOptionCustomItemSensitivityFormat02" hidden="1">1</definedName>
    <definedName name="_AtRisk_SimSetting_ReportOptionCustomItemSensitivityFormat03" hidden="1">1</definedName>
    <definedName name="_AtRisk_SimSetting_ReportOptionCustomItemSensitivityFormat04" hidden="1">1</definedName>
    <definedName name="_AtRisk_SimSetting_ReportOptionCustomItemSensitivityFormat05" hidden="1">1</definedName>
    <definedName name="_AtRisk_SimSetting_ReportOptionCustomItemSensitivityFormat06" hidden="1">1</definedName>
    <definedName name="_AtRisk_SimSetting_ReportOptionCustomItemSummaryGraphType01" hidden="1">0</definedName>
    <definedName name="_AtRisk_SimSetting_ReportOptionCustomItemSummaryGraphType02" hidden="1">0</definedName>
    <definedName name="_AtRisk_SimSetting_ReportOptionCustomItemSummaryGraphType03" hidden="1">0</definedName>
    <definedName name="_AtRisk_SimSetting_ReportOptionCustomItemSummaryGraphType04" hidden="1">0</definedName>
    <definedName name="_AtRisk_SimSetting_ReportOptionCustomItemSummaryGraphType05" hidden="1">0</definedName>
    <definedName name="_AtRisk_SimSetting_ReportOptionCustomItemSummaryGraphType06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2</definedName>
    <definedName name="_AtRisk_SimSetting_ReportOptionReportSelection" hidden="1">1</definedName>
    <definedName name="_AtRisk_SimSetting_ReportOptionReportsFileType" hidden="1">1</definedName>
    <definedName name="_AtRisk_SimSetting_ReportOptionReportStyle" hidden="1">1</definedName>
    <definedName name="_AtRisk_SimSetting_ReportOptionSelectiveQR" hidden="1">FALSE</definedName>
    <definedName name="_AtRisk_SimSetting_ReportsList" hidden="1">1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CEJ1">#REF!</definedName>
    <definedName name="_CEJ2">#REF!</definedName>
    <definedName name="_Fill" hidden="1">#REF!</definedName>
    <definedName name="_je6101">#REF!</definedName>
    <definedName name="_je6168">#REF!</definedName>
    <definedName name="_je6191">#REF!</definedName>
    <definedName name="_je6221">#REF!</definedName>
    <definedName name="_JE6222">#REF!</definedName>
    <definedName name="_je6223">#REF!</definedName>
    <definedName name="_je6710">#REF!</definedName>
    <definedName name="_LRR1">#REF!</definedName>
    <definedName name="_LRR2">#REF!</definedName>
    <definedName name="_pg1">#REF!</definedName>
    <definedName name="_pg2">#REF!</definedName>
    <definedName name="_PVD71">#REF!</definedName>
    <definedName name="A">#REF!</definedName>
    <definedName name="a101..104">#REF!</definedName>
    <definedName name="ABCDEFGHI">#REF!</definedName>
    <definedName name="abfudc_cm_mtd">'[1]CM RND'!$E$47</definedName>
    <definedName name="abfudc_cy_ytd">'[1]YTD RND'!$E$47</definedName>
    <definedName name="abfudc_py_mtd">#REF!</definedName>
    <definedName name="abfudc_py_ytd">#REF!</definedName>
    <definedName name="aefudc_cm_mtd">'[1]CM RND'!$E$36</definedName>
    <definedName name="aefudc_cy_ytd">'[1]YTD RND'!$E$36</definedName>
    <definedName name="aefudc_py_mtd">#REF!</definedName>
    <definedName name="aefudc_py_ytd">#REF!</definedName>
    <definedName name="aer">#REF!</definedName>
    <definedName name="Ann_Base">'[2]Summary - Annualized'!$P$158</definedName>
    <definedName name="Ann_Fuel">'[2]Summary - Annualized'!$P$133</definedName>
    <definedName name="ANNLFUEL">#REF!</definedName>
    <definedName name="ANNREV">#REF!</definedName>
    <definedName name="ARC_102_Summary_Query">#REF!</definedName>
    <definedName name="ARC_102_Summary_Query_0405">[3]ARC_102_Summary_Query!$A$1:$L$13</definedName>
    <definedName name="BACKUP">#REF!</definedName>
    <definedName name="beps_cm_mtd">'[1]CM RND'!$E$75</definedName>
    <definedName name="beps_cy_ytd">'[1]YTD RND'!$E$86</definedName>
    <definedName name="beps_py_mtd">#REF!</definedName>
    <definedName name="beps_py_ytd">#REF!</definedName>
    <definedName name="beps_shs_cm_mtd">#REF!</definedName>
    <definedName name="beps_shs_cy_ytd">#REF!</definedName>
    <definedName name="beps_shs_py_mtd">#REF!</definedName>
    <definedName name="BERTHA">#REF!</definedName>
    <definedName name="bud_3MOS">[4]BUDINP09!#REF!</definedName>
    <definedName name="BUD_IS3MO">[4]BUDINP09!#REF!</definedName>
    <definedName name="BUD_IS3MOs">[4]BUDINP09!#REF!</definedName>
    <definedName name="budrevcm">[4]BUDINP09!$G$60:$S$259</definedName>
    <definedName name="budrevytd">[4]BUDINP09!$U$60:$AF$259</definedName>
    <definedName name="calc">#REF!</definedName>
    <definedName name="capint_cm_mtd">'[1]CM RND'!$E$46</definedName>
    <definedName name="capint_cy_ytd">'[1]YTD RND'!$E$46</definedName>
    <definedName name="capint_py_mtd">#REF!</definedName>
    <definedName name="capint_py_ytd">#REF!</definedName>
    <definedName name="CFE">#REF!</definedName>
    <definedName name="cfe1.2">#REF!</definedName>
    <definedName name="cfe2.2">#REF!</definedName>
    <definedName name="CFECFTPPA">#REF!</definedName>
    <definedName name="Closing___Income_Statement_Extra_Tax_Query">#REF!</definedName>
    <definedName name="cm_kwh">#REF!</definedName>
    <definedName name="cm_umbilled">#REF!</definedName>
    <definedName name="coalpile">#REF!</definedName>
    <definedName name="COMP">#REF!</definedName>
    <definedName name="COMP1">#REF!</definedName>
    <definedName name="COMP2">#REF!</definedName>
    <definedName name="COMP3">#REF!</definedName>
    <definedName name="COMP4">#REF!</definedName>
    <definedName name="COMP5">#REF!</definedName>
    <definedName name="COMP6">#REF!</definedName>
    <definedName name="Company_name">'[5]Input Data'!$D$2</definedName>
    <definedName name="COSINCR">#REF!</definedName>
    <definedName name="COSPG2">'[6]Rate 8'!#REF!</definedName>
    <definedName name="COSPG4">'[6]Rate 8'!#REF!</definedName>
    <definedName name="CR_DELIVERY">#REF!</definedName>
    <definedName name="CR_OATT">#REF!</definedName>
    <definedName name="CR_TRANSMISSION">#REF!</definedName>
    <definedName name="CurrentColumnIndex">#REF!</definedName>
    <definedName name="CurrentColumnRowIndex">#REF!</definedName>
    <definedName name="CurrentRowLineItemIndex">#REF!</definedName>
    <definedName name="cy_cy_mtd">#REF!</definedName>
    <definedName name="cy_cy_ytd">#REF!</definedName>
    <definedName name="cy_py_mtd">#REF!</definedName>
    <definedName name="cy_py_ytd">#REF!</definedName>
    <definedName name="DEC">#REF!</definedName>
    <definedName name="DECANNL">#REF!</definedName>
    <definedName name="depramort_cm_mtd">'[1]CM RND'!$E$29</definedName>
    <definedName name="depramort_cy_ytd">'[1]YTD RND'!$E$29</definedName>
    <definedName name="depramort_py_mtd">#REF!</definedName>
    <definedName name="depramort_py_ytd">#REF!</definedName>
    <definedName name="deps_cy_ytd">#REF!</definedName>
    <definedName name="deps_py_ytd">#REF!</definedName>
    <definedName name="deps_shs_cy_ytd">'[1]YTD RND'!$E$106</definedName>
    <definedName name="deps_shs_py_ytd">'[1]YTD RND'!$G$106</definedName>
    <definedName name="dfcallocate">#REF!</definedName>
    <definedName name="dfccalculation">#REF!</definedName>
    <definedName name="ECONSALES">#REF!</definedName>
    <definedName name="EDR_DETL">#REF!</definedName>
    <definedName name="EL_PASO_ELECTRIC_COMPANY">#REF!</definedName>
    <definedName name="esbg_cy_ytd">#REF!</definedName>
    <definedName name="esbgexp_cm_mtd">'[1]CM RND'!$E$25</definedName>
    <definedName name="esbgexp_cy_ytd">'[1]YTD RND'!$E$25</definedName>
    <definedName name="esbgexp_py_mtd">#REF!</definedName>
    <definedName name="esbgexp_py_ytd">#REF!</definedName>
    <definedName name="esbgrev_cm_mtd">'[1]CM RND'!$E$13</definedName>
    <definedName name="esbgrev_cy_ytd">'[1]YTD RND'!$E$13</definedName>
    <definedName name="esbgrev_py_mtd">#REF!</definedName>
    <definedName name="ESTIMATE">'[7]10b.INTRASTATE INVOICE TIE OUT'!$W$112:$W$113</definedName>
    <definedName name="fc">#REF!</definedName>
    <definedName name="FCTCcalcN">"optbox_FCcalcN"</definedName>
    <definedName name="FCTCcalcY">"optbox_FccalcY"</definedName>
    <definedName name="FIRMSALES">#REF!</definedName>
    <definedName name="FSGRegionAmounts">#REF!</definedName>
    <definedName name="FSGRegionColumnHeading1">#REF!</definedName>
    <definedName name="FSGRegionColumnHeading2">#REF!</definedName>
    <definedName name="FSGRegionColumnHeading3">#REF!</definedName>
    <definedName name="FSGRegionColumnHeading4">#REF!</definedName>
    <definedName name="FSGRegionColumnHeading5">#REF!</definedName>
    <definedName name="FSGRegionLineItems">#REF!</definedName>
    <definedName name="FSGRegionReportHeading">#REF!</definedName>
    <definedName name="FSGRegionReportTitle">#REF!</definedName>
    <definedName name="FUEL">#REF!</definedName>
    <definedName name="Fuel_a">[4]BUDINP09!$G$30:$R$53</definedName>
    <definedName name="Fuel_b">[4]BUDINP09!$U$30:$AF$53</definedName>
    <definedName name="fuel_cm_mtd">'[1]CM RND'!$E$17</definedName>
    <definedName name="fuel_cy_ytd">'[1]YTD RND'!$E$17</definedName>
    <definedName name="fuel_py_mtd">#REF!</definedName>
    <definedName name="fuel_py_ytd">#REF!</definedName>
    <definedName name="FUEL2">#REF!</definedName>
    <definedName name="FUELFITO">#REF!</definedName>
    <definedName name="if_cm_kwh">#REF!</definedName>
    <definedName name="INCREASE">#REF!</definedName>
    <definedName name="inctax_cm_mtd">'[1]CM RND'!$E$54</definedName>
    <definedName name="inctax_cy_ytd">'[1]YTD RND'!$E$54</definedName>
    <definedName name="inctax_py_mtd">#REF!</definedName>
    <definedName name="inctax_py_ytd">#REF!</definedName>
    <definedName name="INPUT">[4]BUDINP09!$G$3:$S$11</definedName>
    <definedName name="INPUT_">'[2]Forecast Data'!#REF!</definedName>
    <definedName name="intltdfin_cm_mtd">'[1]CM RND'!$E$44</definedName>
    <definedName name="intltdfin_cy_ytd">'[1]YTD RND'!$E$44</definedName>
    <definedName name="intltdfin_py_mtd">#REF!</definedName>
    <definedName name="intltdfin_py_ytd">#REF!</definedName>
    <definedName name="INTT1">#REF!</definedName>
    <definedName name="INTT2">#REF!</definedName>
    <definedName name="INTT3">#REF!</definedName>
    <definedName name="invintinc_cm_mtd">'[1]CM RND'!$E$37</definedName>
    <definedName name="invintinc_cy_ytd">'[1]YTD RND'!$E$37</definedName>
    <definedName name="invintinc_py_mtd">#REF!</definedName>
    <definedName name="invintinc_py_ytd">#REF!</definedName>
    <definedName name="invoice">#REF!</definedName>
    <definedName name="invoices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ISCM">[4]BUDINP09!$G$14:$S$19</definedName>
    <definedName name="ISYTD">[4]BUDINP09!$U$14:$AF$20</definedName>
    <definedName name="je6192r">#REF!</definedName>
    <definedName name="je6225r">#REF!</definedName>
    <definedName name="JE6228R">#REF!</definedName>
    <definedName name="LOG">#REF!</definedName>
    <definedName name="maint_cm_mtd">'[1]CM RND'!$E$28</definedName>
    <definedName name="maint_cy_ytd">'[1]YTD RND'!$E$28</definedName>
    <definedName name="maint_py_mtd">#REF!</definedName>
    <definedName name="maint_py_ytd">#REF!</definedName>
    <definedName name="memo1">#REF!</definedName>
    <definedName name="memo2">#REF!</definedName>
    <definedName name="MEMORIAL">#REF!</definedName>
    <definedName name="MenuInsertColumnValues">#REF!</definedName>
    <definedName name="MenuInsertRowValues">#REF!</definedName>
    <definedName name="miscnonopded_cm_mtd">'[1]CM RND'!$E$40</definedName>
    <definedName name="miscnonopded_cy_ytd">'[1]YTD RND'!$E$40</definedName>
    <definedName name="miscnonopded_pm_mtd">#REF!</definedName>
    <definedName name="miscnonopded_py_ytd">#REF!</definedName>
    <definedName name="miscnonopinc_cm_mtd">'[1]CM RND'!$E$39</definedName>
    <definedName name="miscnonopinc_cy_ytd">'[1]YTD RND'!$E$39</definedName>
    <definedName name="miscnonopinc_py_mtd">#REF!</definedName>
    <definedName name="miscnonopinc_py_ytd">#REF!</definedName>
    <definedName name="movelines">"movelines"</definedName>
    <definedName name="MW">#REF!</definedName>
    <definedName name="NCP">#REF!</definedName>
    <definedName name="NM_ANLZ_CUST">#REF!</definedName>
    <definedName name="NM_ANLZ_KW">#REF!</definedName>
    <definedName name="NM_ANLZ_KWH">#REF!</definedName>
    <definedName name="NM_ANLZ_REV">#REF!</definedName>
    <definedName name="NM_Base___Fuel_Table">#REF!</definedName>
    <definedName name="NM_HIST_CUST">#REF!</definedName>
    <definedName name="NM_HIST_KW">#REF!</definedName>
    <definedName name="NM_HIST_KWH">#REF!</definedName>
    <definedName name="NM_HIST_REV">#REF!</definedName>
    <definedName name="NM_RATE_01_61">#REF!</definedName>
    <definedName name="NM_RATE_01_62">#REF!</definedName>
    <definedName name="NM_RATE_01_64">#REF!</definedName>
    <definedName name="NM_RATE_01_65">#REF!</definedName>
    <definedName name="NM_RATE_03_60">#REF!</definedName>
    <definedName name="NM_RATE_03_66">#REF!</definedName>
    <definedName name="NM_RATE_03_70">#REF!</definedName>
    <definedName name="NM_RATE_03_79">#REF!</definedName>
    <definedName name="NM_RATE_04_69">#REF!</definedName>
    <definedName name="NM_RATE_04_83">#REF!</definedName>
    <definedName name="NM_RATE_04_85">#REF!</definedName>
    <definedName name="NM_RATE_04_87">#REF!</definedName>
    <definedName name="NM_RATE_05_63">#REF!</definedName>
    <definedName name="NM_RATE_07_86">#REF!</definedName>
    <definedName name="NM_RATE_08_78">#REF!</definedName>
    <definedName name="NM_RATE_09_71">#REF!</definedName>
    <definedName name="NM_RATE_10_57">#REF!</definedName>
    <definedName name="NM_RATE_11_77">#REF!</definedName>
    <definedName name="NM_RATE_12_74">#REF!</definedName>
    <definedName name="NM_RATE_14_76">#REF!</definedName>
    <definedName name="NM_RATE_19_67">#REF!</definedName>
    <definedName name="NM_RATE_20_72">#REF!</definedName>
    <definedName name="NM_RATE_25_75">#REF!</definedName>
    <definedName name="NM_RATE_26_81">#REF!</definedName>
    <definedName name="NM_RATE_29_52">#REF!</definedName>
    <definedName name="NMCORRECT">#REF!</definedName>
    <definedName name="nmover_under">[8]ALLOC.!#REF!</definedName>
    <definedName name="NMSUA">#REF!</definedName>
    <definedName name="NMSUM">#REF!</definedName>
    <definedName name="NMTWHS">#REF!</definedName>
    <definedName name="NMUNDERRECOVERY">[8]ALLOC.!#REF!</definedName>
    <definedName name="NumberOfColumnHeadingLines">#REF!</definedName>
    <definedName name="O2C">#REF!</definedName>
    <definedName name="oprev_cm_mtd">'[1]CM RND'!$E$12</definedName>
    <definedName name="oprev_cy_ytd">'[1]YTD RND'!$E$12</definedName>
    <definedName name="oprev_py_mtd">#REF!</definedName>
    <definedName name="oprev_py_ytd">#REF!</definedName>
    <definedName name="OT">#REF!</definedName>
    <definedName name="otherexp_cy_ytd">'[1]YTD RND'!$E$24</definedName>
    <definedName name="otherexp_py_ytd">#REF!</definedName>
    <definedName name="otherop_cm_mtd">'[1]CM RND'!$E$24</definedName>
    <definedName name="otherop_py_mtd">#REF!</definedName>
    <definedName name="othint_cm_mtd">'[1]CM RND'!$E$45</definedName>
    <definedName name="othint_cy_ytd">'[1]YTD RND'!$E$45</definedName>
    <definedName name="othint_py_mtd">#REF!</definedName>
    <definedName name="othint_py_ytd">#REF!</definedName>
    <definedName name="P1.4">#REF!</definedName>
    <definedName name="p2.4">#REF!</definedName>
    <definedName name="p3.4">#REF!</definedName>
    <definedName name="p4.4">#REF!</definedName>
    <definedName name="page1">#REF!</definedName>
    <definedName name="PAGE160">#REF!</definedName>
    <definedName name="page2">#REF!</definedName>
    <definedName name="PAGE4">#REF!</definedName>
    <definedName name="PAGE5">#REF!</definedName>
    <definedName name="PAGENO">#REF!</definedName>
    <definedName name="Pal_Workbook_GUID" hidden="1">"U4D5ER92R71SPUVUD8XKWWWH"</definedName>
    <definedName name="PB_Base">'[2]Summary - Forecast'!#REF!</definedName>
    <definedName name="PB_FIB">'[2]Summary - Forecast'!#REF!</definedName>
    <definedName name="PB_FPPCAC">'[2]Summary - Forecast'!#REF!</definedName>
    <definedName name="pipower_cm_mtd">'[1]CM RND'!$E$18</definedName>
    <definedName name="pipower_cy_ytd">'[1]YTD RND'!$E$18</definedName>
    <definedName name="pipower_py_mtd">#REF!</definedName>
    <definedName name="pipower_py_ytd">#REF!</definedName>
    <definedName name="PriFIB">'[9]Fuel In Base'!$C$10</definedName>
    <definedName name="PriFuel">'[2]Fuel-Annualized'!$G$8</definedName>
    <definedName name="_xlnm.Print_Area" localSheetId="0">'DOD-FEA 01-24'!$A$1:$S$16</definedName>
    <definedName name="_xlnm.Print_Area">#REF!</definedName>
    <definedName name="_xlnm.Print_Titles">#N/A</definedName>
    <definedName name="PRINT_TITLES_MI">#REF!</definedName>
    <definedName name="PROOF">#REF!</definedName>
    <definedName name="PROOF1">#REF!</definedName>
    <definedName name="PROOF2">#REF!</definedName>
    <definedName name="PROOF3">#REF!</definedName>
    <definedName name="PROOF4">#REF!</definedName>
    <definedName name="PROOF5">#REF!</definedName>
    <definedName name="PT">#REF!</definedName>
    <definedName name="Purchases_Company">[10]PPCost!$C$13:$C$190</definedName>
    <definedName name="Purchases_DemandExpense">[10]PPCost!$H$13:$H$190</definedName>
    <definedName name="Purchases_DemandMW">[10]PPCost!$E$13:$E$190</definedName>
    <definedName name="Purchases_EnergyExpense">[10]PPCost!$I$13:$I$190</definedName>
    <definedName name="Purchases_LookupCode">#REF!</definedName>
    <definedName name="Purchases_MWH">[10]PPCost!$G$13:$G$190</definedName>
    <definedName name="Purchases_SpinExpense">[10]PPCost!$J$13:$J$190</definedName>
    <definedName name="Purchases_SpinMW">[10]PPCost!$F$13:$F$190</definedName>
    <definedName name="PurchasesData">#REF!</definedName>
    <definedName name="pv">#REF!</definedName>
    <definedName name="PVD_71">#REF!</definedName>
    <definedName name="quarter1">#REF!</definedName>
    <definedName name="quarter2">#REF!</definedName>
    <definedName name="quarter3">#REF!</definedName>
    <definedName name="quarter4">#REF!</definedName>
    <definedName name="RATE_03_89">'[2]Rate 2 WP'!#REF!</definedName>
    <definedName name="RATE1">#REF!</definedName>
    <definedName name="RATE10">#REF!</definedName>
    <definedName name="RATE19TYP">'[11]Rate 19'!#REF!</definedName>
    <definedName name="RATE2">#REF!</definedName>
    <definedName name="RATE26">#REF!</definedName>
    <definedName name="RATE27">#REF!</definedName>
    <definedName name="RATE29">#REF!</definedName>
    <definedName name="RATE3">#REF!</definedName>
    <definedName name="RATE3TYP">#REF!</definedName>
    <definedName name="RATE4P2">#REF!</definedName>
    <definedName name="RATE4TYP">'[11]Rate 4'!#REF!</definedName>
    <definedName name="RATE5TYP">'[11]Rate 5'!#REF!</definedName>
    <definedName name="RATE7">#REF!</definedName>
    <definedName name="RATE73">#REF!</definedName>
    <definedName name="RATE7TYP">'[11]Rate 7'!#REF!</definedName>
    <definedName name="RATE9">#REF!</definedName>
    <definedName name="RATEWH">#REF!</definedName>
    <definedName name="RDRESID">#REF!</definedName>
    <definedName name="repmonth_mtd">#REF!</definedName>
    <definedName name="repmonth_ytd">#REF!</definedName>
    <definedName name="RESIDENT">#REF!</definedName>
    <definedName name="REV_CODE">"CR_REV_CODE"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ptimization">_xll.RiskOptCellIsInAdjustableCellRange()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2000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SwapState" hidden="1">TRUE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ales_Company">#REF!</definedName>
    <definedName name="Sales_DemandMW">#REF!</definedName>
    <definedName name="Sales_DemandRevenue">#REF!</definedName>
    <definedName name="Sales_EnergyRevenue">#REF!</definedName>
    <definedName name="Sales_LookupCode">#REF!</definedName>
    <definedName name="Sales_MWH">#REF!</definedName>
    <definedName name="Sales_SpinMW">#REF!</definedName>
    <definedName name="Sales_SpinRevenue">#REF!</definedName>
    <definedName name="SalesData">#REF!</definedName>
    <definedName name="SCHEDL1B1">#REF!</definedName>
    <definedName name="SCHEDL1B2">#REF!</definedName>
    <definedName name="SCHEDULE01">#REF!</definedName>
    <definedName name="SCHEDULEA2">#REF!</definedName>
    <definedName name="SCHEDULEO2">#REF!</definedName>
    <definedName name="SCHEDULEO2A">#REF!</definedName>
    <definedName name="SecFIB">'[9]Fuel In Base'!$C$9</definedName>
    <definedName name="SecFuel">'[2]Fuel-Annualized'!$F$8</definedName>
    <definedName name="SELECT">#REF!</definedName>
    <definedName name="simple">[12]DLIST!$B$3:$B$5</definedName>
    <definedName name="SPS_CM">[4]BUDINP09!$G$24:$R$27</definedName>
    <definedName name="SPS_YTD">[4]BUDINP09!$U$24:$AF$27</definedName>
    <definedName name="StartColumnIndex">#REF!</definedName>
    <definedName name="StartColumnRowIndex">#REF!</definedName>
    <definedName name="StartRowLineItemIndex">#REF!</definedName>
    <definedName name="study_title">'[5]Input Data'!$D$3</definedName>
    <definedName name="SUMMARY">#REF!</definedName>
    <definedName name="Switch">'[13]COST OF SERVICE'!$AD$65</definedName>
    <definedName name="taxes_cm_mtd">'[1]CM RND'!$E$30</definedName>
    <definedName name="taxes_cy_ytd">'[1]YTD RND'!$E$30</definedName>
    <definedName name="taxes_py_mtd">#REF!</definedName>
    <definedName name="taxes_py_ytd">#REF!</definedName>
    <definedName name="test">#REF!</definedName>
    <definedName name="tick_sold">#REF!</definedName>
    <definedName name="TIE_OUT">[12]DLIST!$C$3:$C$5</definedName>
    <definedName name="Time">#REF!</definedName>
    <definedName name="TopRankDefaultDistForRange" hidden="1">0</definedName>
    <definedName name="TopRankDefaultMaxChange" hidden="1">0.1</definedName>
    <definedName name="TopRankDefaultMinChange" hidden="1">-0.1</definedName>
    <definedName name="TopRankDefaultMultiGroupSize" hidden="1">2</definedName>
    <definedName name="TopRankDefaultMultiStepsPerInput" hidden="1">2</definedName>
    <definedName name="TopRankDefaultRangeType" hidden="1">0</definedName>
    <definedName name="TopRankDefaultStepsPerInput" hidden="1">5</definedName>
    <definedName name="TopRankDetailByInputReport" hidden="1">FALSE</definedName>
    <definedName name="TopRankMaxInputsPerGraph" hidden="1">10</definedName>
    <definedName name="TopRankMultiWayReport" hidden="1">FALSE</definedName>
    <definedName name="TopRankNumberOfRuns" hidden="1">1</definedName>
    <definedName name="TopRankOnlyInputsChangeThreshold">0.01</definedName>
    <definedName name="TopRankOnlyInputsOverThreshold" hidden="1">TRUE</definedName>
    <definedName name="TopRankOnlyTopRanking" hidden="1">TRUE</definedName>
    <definedName name="TopRankOutputDetailReport" hidden="1">FALSE</definedName>
    <definedName name="TopRankOutputsAsPercentChange" hidden="1">FALSE</definedName>
    <definedName name="TopRankOverwriteExisting" hidden="1">FALSE</definedName>
    <definedName name="TopRankPauseOnError" hidden="1">FALSE</definedName>
    <definedName name="TopRankPerformPrecedentScanAddOutput" hidden="1">FALSE</definedName>
    <definedName name="TopRankPerformPrecedentScanAtStart" hidden="1">TRUE</definedName>
    <definedName name="TopRankPrecedentScanType" hidden="1">1</definedName>
    <definedName name="TopRankReportAllOutputCells" hidden="1">TRUE</definedName>
    <definedName name="TopRankReportsInExistingWorkbook" hidden="1">TRUE</definedName>
    <definedName name="TopRankReportsInExistingWorkbookName" hidden="1">"Active Workbook"</definedName>
    <definedName name="TopRankReportsInNewWorkbook" hidden="1">FALSE</definedName>
    <definedName name="TopRankSensitivityGraphs" hidden="1">FALSE</definedName>
    <definedName name="TopRankSingleWorkbookAllResults" hidden="1">FALSE</definedName>
    <definedName name="TopRankSpiderGraphs" hidden="1">TRUE</definedName>
    <definedName name="TopRankTornadoGraphs" hidden="1">TRUE</definedName>
    <definedName name="TopRankUpdateDisplay" hidden="1">FALSE</definedName>
    <definedName name="Tra69Fuel">'[2]Fuel-Annualized'!$H$8</definedName>
    <definedName name="TraFIB">'[9]Fuel In Base'!$C$11</definedName>
    <definedName name="TraFuel">'[2]Fuel-Annualized'!$I$8</definedName>
    <definedName name="TrnFuel">'[2]Fuel-Annualized'!$I$8</definedName>
    <definedName name="TXSUM">#REF!</definedName>
    <definedName name="unbilled_cm">#REF!</definedName>
    <definedName name="unbilled_ytd">#REF!</definedName>
    <definedName name="UNITRATE">#REF!</definedName>
    <definedName name="what">#REF!</definedName>
    <definedName name="what2">#REF!</definedName>
    <definedName name="YEAR">'[5]Input Data'!$D$5</definedName>
    <definedName name="YES_NO">#REF!</definedName>
    <definedName name="YTD">[4]BUDINP09!$U$3:$AF$11</definedName>
    <definedName name="YTD_KWH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2" i="1" l="1"/>
  <c r="I12" i="1"/>
  <c r="J12" i="1"/>
  <c r="K12" i="1"/>
  <c r="L12" i="1"/>
  <c r="M12" i="1"/>
  <c r="N12" i="1"/>
  <c r="O12" i="1"/>
  <c r="P12" i="1"/>
  <c r="Q12" i="1"/>
  <c r="R12" i="1"/>
  <c r="G12" i="1"/>
  <c r="S12" i="1" l="1"/>
  <c r="S11" i="1"/>
  <c r="S10" i="1"/>
</calcChain>
</file>

<file path=xl/sharedStrings.xml><?xml version="1.0" encoding="utf-8"?>
<sst xmlns="http://schemas.openxmlformats.org/spreadsheetml/2006/main" count="29" uniqueCount="29">
  <si>
    <t>EL PASO ELECTRIC COMPANY</t>
  </si>
  <si>
    <t>SOAH Docket No. 473-21-2606</t>
  </si>
  <si>
    <t>PUC Docket No. 52195</t>
  </si>
  <si>
    <t>DOD/FEA 1st, Q. No. 1-24</t>
  </si>
  <si>
    <t>Attachment 1</t>
  </si>
  <si>
    <t>Page 1 of 1</t>
  </si>
  <si>
    <t>Line No.</t>
  </si>
  <si>
    <t>Late Payment Fees</t>
  </si>
  <si>
    <t>January</t>
  </si>
  <si>
    <t>February</t>
  </si>
  <si>
    <t>March</t>
  </si>
  <si>
    <t>April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</si>
  <si>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</si>
  <si>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</si>
  <si>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</si>
  <si>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</si>
  <si>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</si>
  <si>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</si>
  <si>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</si>
  <si>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</si>
  <si>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 xml:space="preserve">Late Payment Fees assessed </t>
  </si>
  <si>
    <t>Late Payment Fees Suspended per PUCT Docket No. 50664 (1)</t>
  </si>
  <si>
    <t>Late Payment Fees absent Suspension per Project No. 50664</t>
  </si>
  <si>
    <t>(1)</t>
  </si>
  <si>
    <t>Year 2020</t>
  </si>
  <si>
    <t>Effective March 13, 2020 through October 15, 2020, assessment of penalty was suspended due to COVID-19 pandemic, in accordance to PUCT Docket No. 50664.</t>
  </si>
  <si>
    <t>(2)</t>
  </si>
  <si>
    <t>Refund in May of 2020 represents a refund of late payment fees charged from March 13th through April 30, 2020.</t>
  </si>
  <si>
    <r>
      <t>May</t>
    </r>
    <r>
      <rPr>
        <b/>
        <sz val="11"/>
        <color rgb="FF000000"/>
        <rFont val="Arial"/>
        <family val="2"/>
      </rPr>
      <t xml:space="preserve"> (2)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</si>
</sst>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10" x14ac:knownFonts="1">
    <font>
      <sz val="10"/>
      <color indexed="8"/>
      <name val="MS Sans Serif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color theme="1"/>
      <name val="Arial"/>
      <family val="2"/>
    </font>
    <font>
      <b/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</cellStyleXfs>
  <cellXfs count="29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right"/>
    </xf>
    <xf numFmtId="38" fontId="6" fillId="0" borderId="0" xfId="0" applyNumberFormat="1" applyFont="1"/>
    <xf numFmtId="38" fontId="6" fillId="0" borderId="0" xfId="0" quotePrefix="1" applyNumberFormat="1" applyFont="1" applyAlignment="1">
      <alignment horizontal="center"/>
    </xf>
    <xf numFmtId="38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38" fontId="6" fillId="0" borderId="0" xfId="0" applyNumberFormat="1" applyFont="1" applyAlignment="1">
      <alignment horizontal="center" wrapText="1"/>
    </xf>
    <xf numFmtId="38" fontId="7" fillId="0" borderId="0" xfId="0" applyNumberFormat="1" applyFont="1" applyBorder="1" applyAlignment="1">
      <alignment horizontal="center"/>
    </xf>
    <xf numFmtId="38" fontId="7" fillId="0" borderId="1" xfId="0" applyNumberFormat="1" applyFont="1" applyBorder="1" applyAlignment="1">
      <alignment horizontal="left"/>
    </xf>
    <xf numFmtId="38" fontId="7" fillId="0" borderId="1" xfId="0" applyNumberFormat="1" applyFont="1" applyBorder="1" applyAlignment="1">
      <alignment horizontal="center"/>
    </xf>
    <xf numFmtId="38" fontId="7" fillId="0" borderId="0" xfId="0" applyNumberFormat="1" applyFont="1" applyAlignment="1">
      <alignment horizontal="left"/>
    </xf>
    <xf numFmtId="15" fontId="7" fillId="0" borderId="1" xfId="0" quotePrefix="1" applyNumberFormat="1" applyFont="1" applyBorder="1" applyAlignment="1">
      <alignment horizontal="center" wrapText="1"/>
    </xf>
    <xf numFmtId="0" fontId="6" fillId="0" borderId="0" xfId="0" applyFont="1" applyBorder="1"/>
    <xf numFmtId="37" fontId="6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165" fontId="6" fillId="0" borderId="0" xfId="2" applyNumberFormat="1" applyFont="1" applyFill="1" applyBorder="1" applyAlignment="1">
      <alignment horizontal="right"/>
    </xf>
    <xf numFmtId="165" fontId="5" fillId="0" borderId="0" xfId="2" applyNumberFormat="1" applyFont="1" applyFill="1" applyBorder="1" applyAlignment="1">
      <alignment horizontal="right"/>
    </xf>
    <xf numFmtId="164" fontId="6" fillId="0" borderId="1" xfId="1" applyNumberFormat="1" applyFont="1" applyFill="1" applyBorder="1" applyAlignment="1">
      <alignment horizontal="right"/>
    </xf>
    <xf numFmtId="0" fontId="1" fillId="0" borderId="0" xfId="3" applyFont="1" applyAlignment="1">
      <alignment vertical="top" wrapText="1"/>
    </xf>
    <xf numFmtId="164" fontId="1" fillId="0" borderId="0" xfId="3" applyNumberFormat="1" applyFont="1" applyAlignment="1">
      <alignment vertical="top" wrapText="1"/>
    </xf>
    <xf numFmtId="0" fontId="6" fillId="0" borderId="0" xfId="0" quotePrefix="1" applyFont="1" applyAlignment="1">
      <alignment horizontal="right"/>
    </xf>
    <xf numFmtId="0" fontId="8" fillId="0" borderId="0" xfId="3" applyFont="1" applyAlignment="1">
      <alignment vertical="top" wrapText="1"/>
    </xf>
    <xf numFmtId="43" fontId="6" fillId="0" borderId="0" xfId="0" applyNumberFormat="1" applyFont="1"/>
    <xf numFmtId="0" fontId="6" fillId="0" borderId="0" xfId="0" quotePrefix="1" applyFont="1" applyAlignment="1">
      <alignment horizontal="right" vertical="top"/>
    </xf>
    <xf numFmtId="0" fontId="6" fillId="0" borderId="0" xfId="0" applyFont="1" applyAlignment="1">
      <alignment vertical="top"/>
    </xf>
    <xf numFmtId="0" fontId="7" fillId="0" borderId="1" xfId="0" applyFont="1" applyBorder="1" applyAlignment="1">
      <alignment horizontal="center"/>
    </xf>
    <xf numFmtId="0" fontId="8" fillId="0" borderId="0" xfId="3" applyFont="1" applyAlignment="1">
      <alignment horizontal="left" vertical="top" wrapText="1"/>
    </xf>
  </cellXfs>
  <cellStyles count="4">
    <cellStyle name="Comma" xfId="1" builtinId="3"/>
    <cellStyle name="Currency" xfId="2" builtinId="4"/>
    <cellStyle name="Normal" xfId="0" builtinId="0"/>
    <cellStyle name="Normal 12" xfId="3" xr:uid="{FC3D7DC4-22A4-4F0D-ACEB-ADF9ECAED1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2581847/1106%20Incr%20I_DO%20NOT%20USE.xls" TargetMode="External" 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2581847/WP%20TX%20Forecasted%20Revenues%202017%20-%20Load%20Forecast%20kWh%20MC.xlsx" TargetMode="External" 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2581847/ARC102%200404.XLS" TargetMode="External" 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2581847/201012%20Actual%20to%20Budget%20OM%20in%20thousands.xlsm" TargetMode="External" 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Client\NorthWest%20Energy%20Company\NWE%202009%20Rate%20Case\Marginal%20Electric%20COS\NWE%20Electric%20MCS%202009%20Finalized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op6f\2015%20RATERES\2017%20Texas%20Rate%20Case\Working%20Version\TX%20Rate%20Design\TX%20Rate%20Design%20-%202017%20GRC%20(SETTLEMENT)%20W%20SURCHARGES%20-%20w%20Dec%20Actuals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2581847/GRAMS-05_MAY_2016.xlsm" TargetMode="External" 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2581847/0507%20Def_Fuel.xls" TargetMode="External" 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2015%20RATERES\2015%20New%20Mexico%20Rate%20Case\Working%20Version\NM%20Rate%20Design\NM%20Rate%20Design%20at%20December%202014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2581847/TEMPLATE-PPMEMO-April%202013.xls" TargetMode="External" 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009%20NM%20Rate%20Case\Settlement%20Rate%20Design%209-25-09%20mcarrasco%20updated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2581847/Imbalance_AUGUST2010b.xlsx" TargetMode="External" 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2015%20RATERES\2015%20New%20Mexico%20Rate%20Case\Working%20Version\NM%20Cost%20of%20Service\NM%20Class%20COS%20Dec%2031%202014_wo_PV_3_in_Rate_Base%20_4.23.1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TD"/>
      <sheetName val="CM"/>
      <sheetName val="3ME"/>
      <sheetName val="12ME"/>
      <sheetName val="QTD RND (Earnings Release)"/>
      <sheetName val="INPUT"/>
      <sheetName val="YTD RND"/>
      <sheetName val="CM RND"/>
      <sheetName val="Tick"/>
      <sheetName val="12ME &gt;&gt;NOT USED"/>
      <sheetName val="Grouping"/>
      <sheetName val="Instructions"/>
      <sheetName val="RE"/>
    </sheetNames>
    <sheetDataSet>
      <sheetData sheetId="0"/>
      <sheetData sheetId="1"/>
      <sheetData sheetId="2"/>
      <sheetData sheetId="3"/>
      <sheetData sheetId="4"/>
      <sheetData sheetId="5"/>
      <sheetData sheetId="6">
        <row r="12">
          <cell r="E12">
            <v>176112</v>
          </cell>
        </row>
        <row r="13">
          <cell r="E13">
            <v>0</v>
          </cell>
        </row>
        <row r="17">
          <cell r="E17">
            <v>42759</v>
          </cell>
        </row>
        <row r="18">
          <cell r="E18">
            <v>18474</v>
          </cell>
        </row>
        <row r="24">
          <cell r="E24">
            <v>54107</v>
          </cell>
        </row>
        <row r="25">
          <cell r="E25">
            <v>0</v>
          </cell>
        </row>
        <row r="28">
          <cell r="E28">
            <v>12236</v>
          </cell>
        </row>
        <row r="29">
          <cell r="E29">
            <v>20936</v>
          </cell>
        </row>
        <row r="30">
          <cell r="E30">
            <v>13127</v>
          </cell>
        </row>
        <row r="36">
          <cell r="E36">
            <v>3051</v>
          </cell>
        </row>
        <row r="37">
          <cell r="E37">
            <v>2385</v>
          </cell>
        </row>
        <row r="39">
          <cell r="E39">
            <v>270</v>
          </cell>
        </row>
        <row r="40">
          <cell r="E40">
            <v>-715</v>
          </cell>
        </row>
        <row r="44">
          <cell r="E44">
            <v>13498</v>
          </cell>
        </row>
        <row r="45">
          <cell r="E45">
            <v>297</v>
          </cell>
        </row>
        <row r="46">
          <cell r="E46">
            <v>-1256</v>
          </cell>
        </row>
        <row r="47">
          <cell r="E47">
            <v>-1849</v>
          </cell>
        </row>
        <row r="54">
          <cell r="E54">
            <v>1999</v>
          </cell>
        </row>
        <row r="86">
          <cell r="E86">
            <v>0.93</v>
          </cell>
        </row>
        <row r="106">
          <cell r="E106">
            <v>0</v>
          </cell>
          <cell r="G106">
            <v>43864</v>
          </cell>
        </row>
      </sheetData>
      <sheetData sheetId="7">
        <row r="12">
          <cell r="E12">
            <v>50388</v>
          </cell>
        </row>
        <row r="13">
          <cell r="E13">
            <v>0</v>
          </cell>
        </row>
        <row r="17">
          <cell r="E17">
            <v>9611</v>
          </cell>
        </row>
        <row r="18">
          <cell r="E18">
            <v>5189</v>
          </cell>
        </row>
        <row r="24">
          <cell r="E24">
            <v>19656</v>
          </cell>
        </row>
        <row r="25">
          <cell r="E25">
            <v>0</v>
          </cell>
        </row>
        <row r="28">
          <cell r="E28">
            <v>5284</v>
          </cell>
        </row>
        <row r="29">
          <cell r="E29">
            <v>7036</v>
          </cell>
        </row>
        <row r="30">
          <cell r="E30">
            <v>4321</v>
          </cell>
        </row>
        <row r="36">
          <cell r="E36">
            <v>1091</v>
          </cell>
        </row>
        <row r="37">
          <cell r="E37">
            <v>1252</v>
          </cell>
        </row>
        <row r="39">
          <cell r="E39">
            <v>7</v>
          </cell>
        </row>
        <row r="40">
          <cell r="E40">
            <v>-209</v>
          </cell>
        </row>
        <row r="44">
          <cell r="E44">
            <v>4704</v>
          </cell>
        </row>
        <row r="45">
          <cell r="E45">
            <v>183</v>
          </cell>
        </row>
        <row r="46">
          <cell r="E46">
            <v>-425</v>
          </cell>
        </row>
        <row r="47">
          <cell r="E47">
            <v>-643</v>
          </cell>
        </row>
        <row r="54">
          <cell r="E54">
            <v>-982</v>
          </cell>
        </row>
        <row r="75">
          <cell r="E75">
            <v>0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creen - Forecast"/>
      <sheetName val="Forecast Data"/>
      <sheetName val="Summary - Forecast"/>
      <sheetName val="Surcharges"/>
      <sheetName val="Annualized Data"/>
      <sheetName val="RiskSwappedFuncs"/>
      <sheetName val="Summary - Annualized"/>
      <sheetName val="Fin Forecasting Data"/>
      <sheetName val="Fin Forecasting Data Surcharge "/>
      <sheetName val="Budgeting Data"/>
      <sheetName val="Fuel-Annualized"/>
      <sheetName val="Rate 1 - Residential"/>
      <sheetName val="Rate 2 - Small Commercial"/>
      <sheetName val="Rate 7 - Outdoor Rec"/>
      <sheetName val="Rate 8 - Street Lighting"/>
      <sheetName val="Rate 9 - Traffic Signals"/>
      <sheetName val="Rate 11 - Water Pumping"/>
      <sheetName val="Rate 11TOU - Water Pumping TOU"/>
      <sheetName val="Rate 15 - Electrolytic Refining"/>
      <sheetName val="Rate WH - Water Heating"/>
      <sheetName val="Rate 22 - Irrigation"/>
      <sheetName val="Rate 24 - General Service"/>
      <sheetName val="Rate 25 - Large Power"/>
      <sheetName val="Rate 25A - Offpeak Lg Pwr"/>
      <sheetName val="Rate 26 - Petroleum Refinery"/>
      <sheetName val="Rate 28 - Area Lighting"/>
      <sheetName val="Rate 30 - Electric Furnace"/>
      <sheetName val="Rate 31 - Military"/>
      <sheetName val="Rate 34 - Cotton Gin"/>
      <sheetName val="Rate 38 - Interruptible"/>
      <sheetName val="Rate 38-Interruptible-Rate 15 "/>
      <sheetName val="Rate 38-Interruptible-Rate 25"/>
      <sheetName val="Rate 38-Interruptible-Rate 26"/>
      <sheetName val="Rate 38-Interruptible-Rate 30"/>
      <sheetName val="Rate 38-Interruptible-Rate 31"/>
      <sheetName val="Rate 41 - City &amp; County"/>
      <sheetName val="Rate 43 - State University"/>
      <sheetName val="Rate 45 - Sup, Maint, Backup"/>
      <sheetName val="RiskSerializationData"/>
      <sheetName val="Rate 1 WP"/>
      <sheetName val="Rate 1 WP2"/>
      <sheetName val="Rate 2 WP"/>
      <sheetName val="Rate 7 Primary WP"/>
      <sheetName val="Rate 7 WP"/>
      <sheetName val="Rate 8 WP"/>
      <sheetName val="Rate 8 WP Proposed"/>
      <sheetName val="Rate 8 WP Percentage-of-Rates"/>
      <sheetName val="Rate 8A WP"/>
      <sheetName val="Rate 8A WP Proposed"/>
      <sheetName val="Rate 8A WP Percentage-of-Rates"/>
      <sheetName val="Rate 9 WP"/>
      <sheetName val="Rate 9 WP Proposed"/>
      <sheetName val="Rate 9 WP Percentage-of-Rates"/>
      <sheetName val="Rate 11 Primary WP"/>
      <sheetName val="Rate 11 WP"/>
      <sheetName val="Rate 11TOU Primary WP"/>
      <sheetName val="Rate 11TOU WP"/>
      <sheetName val="Rate 15 WP"/>
      <sheetName val="Rate WH WP"/>
      <sheetName val="Rate 22 WP"/>
      <sheetName val="Rate 24 Primary WP"/>
      <sheetName val="Rate 24 Secondary WP"/>
      <sheetName val="Rate 25 Primary WP"/>
      <sheetName val="Rate 25 Secondary WP"/>
      <sheetName val="Rate 25A Primary WP"/>
      <sheetName val="Rate 25A Secondary WP"/>
      <sheetName val="Rate 26 WP"/>
      <sheetName val="Rate 28 WP"/>
      <sheetName val="Rate 28 WP Proposed"/>
      <sheetName val="Rate 28 WP Percentage-of-Rates"/>
      <sheetName val="Rate 30 WP"/>
      <sheetName val="Rate 31 WP"/>
      <sheetName val="Rate 34 WP"/>
      <sheetName val="Rate 38 Transmission WP"/>
      <sheetName val="Rate 38 Primary WP"/>
      <sheetName val="Rate 41 Primary WP"/>
      <sheetName val="Rate 41 Secondary WP"/>
      <sheetName val="Rate 43 WP"/>
    </sheetNames>
    <sheetDataSet>
      <sheetData sheetId="0">
        <row r="3">
          <cell r="A3" t="str">
            <v>For the Test Year Period Ended Dec 2017</v>
          </cell>
        </row>
      </sheetData>
      <sheetData sheetId="1"/>
      <sheetData sheetId="2"/>
      <sheetData sheetId="3"/>
      <sheetData sheetId="4">
        <row r="7">
          <cell r="E7" t="str">
            <v>Jan</v>
          </cell>
        </row>
      </sheetData>
      <sheetData sheetId="5"/>
      <sheetData sheetId="6">
        <row r="133">
          <cell r="P133">
            <v>132732541.89176069</v>
          </cell>
        </row>
        <row r="158">
          <cell r="P158">
            <v>498161750.68281716</v>
          </cell>
        </row>
      </sheetData>
      <sheetData sheetId="7">
        <row r="8">
          <cell r="C8">
            <v>17308642.909757368</v>
          </cell>
        </row>
      </sheetData>
      <sheetData sheetId="8">
        <row r="46">
          <cell r="C46">
            <v>60159.525901275905</v>
          </cell>
        </row>
      </sheetData>
      <sheetData sheetId="9"/>
      <sheetData sheetId="10">
        <row r="8">
          <cell r="F8">
            <v>2.1434999999999999E-2</v>
          </cell>
          <cell r="G8">
            <v>2.0936E-2</v>
          </cell>
          <cell r="H8">
            <v>2.0423E-2</v>
          </cell>
          <cell r="I8">
            <v>2.0355000000000002E-2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RC_102_Summary_Query"/>
    </sheetNames>
    <sheetDataSet>
      <sheetData sheetId="0" refreshError="1"/>
      <sheetData sheetId="1">
        <row r="1">
          <cell r="A1" t="str">
            <v>TRV_REV_CODE</v>
          </cell>
          <cell r="B1" t="str">
            <v>JURIS_CODE</v>
          </cell>
          <cell r="C1" t="str">
            <v>REV_CLASS_NAME</v>
          </cell>
          <cell r="D1" t="str">
            <v>SumOfSumOfTRV_CUSTOMERS</v>
          </cell>
          <cell r="E1" t="str">
            <v>SumOfSumOfTRV_BASE</v>
          </cell>
          <cell r="F1" t="str">
            <v>SumOfSumOfTRV_TOT_TAX</v>
          </cell>
          <cell r="G1" t="str">
            <v>SumOfSumOfTRV_FUEL</v>
          </cell>
          <cell r="H1" t="str">
            <v>SumOfSumOfGROSS_REV</v>
          </cell>
          <cell r="I1" t="str">
            <v>SumOfSumOfTRV_TOT_KWH</v>
          </cell>
          <cell r="J1" t="str">
            <v>SumOfSumOfTRV_INACT_MTRS</v>
          </cell>
          <cell r="K1" t="str">
            <v>SumOfSumOfTRV_ACT_MTRS</v>
          </cell>
          <cell r="L1" t="str">
            <v>SumOfSumOfTRV_LAMPS</v>
          </cell>
        </row>
        <row r="2">
          <cell r="A2" t="str">
            <v>1</v>
          </cell>
          <cell r="B2" t="str">
            <v>01</v>
          </cell>
          <cell r="C2" t="str">
            <v>Residential</v>
          </cell>
          <cell r="D2">
            <v>224136</v>
          </cell>
          <cell r="E2">
            <v>8356999.3799999999</v>
          </cell>
          <cell r="F2">
            <v>12121.81</v>
          </cell>
          <cell r="G2">
            <v>2480150.36</v>
          </cell>
          <cell r="H2">
            <v>10849271.550000001</v>
          </cell>
          <cell r="I2">
            <v>98417759</v>
          </cell>
          <cell r="J2">
            <v>7086</v>
          </cell>
          <cell r="K2">
            <v>234798</v>
          </cell>
          <cell r="L2">
            <v>1524</v>
          </cell>
        </row>
        <row r="3">
          <cell r="A3" t="str">
            <v>1</v>
          </cell>
          <cell r="B3" t="str">
            <v>02</v>
          </cell>
          <cell r="C3" t="str">
            <v>Residential</v>
          </cell>
          <cell r="D3">
            <v>68210</v>
          </cell>
          <cell r="E3">
            <v>3478451.55</v>
          </cell>
          <cell r="F3">
            <v>246536.98</v>
          </cell>
          <cell r="G3">
            <v>515856.02</v>
          </cell>
          <cell r="H3">
            <v>4240844.55</v>
          </cell>
          <cell r="I3">
            <v>34144191</v>
          </cell>
          <cell r="J3">
            <v>3363</v>
          </cell>
          <cell r="K3">
            <v>79431</v>
          </cell>
          <cell r="L3">
            <v>2881</v>
          </cell>
        </row>
        <row r="4">
          <cell r="A4" t="str">
            <v>3</v>
          </cell>
          <cell r="B4" t="str">
            <v>01</v>
          </cell>
          <cell r="C4" t="str">
            <v>Commercial and industrial - small</v>
          </cell>
          <cell r="D4">
            <v>22560</v>
          </cell>
          <cell r="E4">
            <v>10163577.82</v>
          </cell>
          <cell r="F4">
            <v>849556.06</v>
          </cell>
          <cell r="G4">
            <v>3281680.07</v>
          </cell>
          <cell r="H4">
            <v>14294813.949999999</v>
          </cell>
          <cell r="I4">
            <v>130323885</v>
          </cell>
          <cell r="J4">
            <v>1936</v>
          </cell>
          <cell r="K4">
            <v>30429</v>
          </cell>
          <cell r="L4">
            <v>6643</v>
          </cell>
        </row>
        <row r="5">
          <cell r="A5" t="str">
            <v>3</v>
          </cell>
          <cell r="B5" t="str">
            <v>02</v>
          </cell>
          <cell r="C5" t="str">
            <v>Commercial and industrial - small</v>
          </cell>
          <cell r="D5">
            <v>7994</v>
          </cell>
          <cell r="E5">
            <v>2735530.11</v>
          </cell>
          <cell r="F5">
            <v>198624.52</v>
          </cell>
          <cell r="G5">
            <v>517914.6</v>
          </cell>
          <cell r="H5">
            <v>3452069.23</v>
          </cell>
          <cell r="I5">
            <v>34318070</v>
          </cell>
          <cell r="J5">
            <v>608</v>
          </cell>
          <cell r="K5">
            <v>11386</v>
          </cell>
          <cell r="L5">
            <v>1913</v>
          </cell>
        </row>
        <row r="6">
          <cell r="A6" t="str">
            <v>4</v>
          </cell>
          <cell r="B6" t="str">
            <v>01</v>
          </cell>
          <cell r="C6" t="str">
            <v>Commercial and industrial - large</v>
          </cell>
          <cell r="D6">
            <v>111</v>
          </cell>
          <cell r="E6">
            <v>3148040.92</v>
          </cell>
          <cell r="F6">
            <v>72732.36</v>
          </cell>
          <cell r="G6">
            <v>2317332.63</v>
          </cell>
          <cell r="H6">
            <v>5538105.9100000001</v>
          </cell>
          <cell r="I6">
            <v>94779387</v>
          </cell>
          <cell r="J6">
            <v>0</v>
          </cell>
          <cell r="K6">
            <v>264</v>
          </cell>
          <cell r="L6">
            <v>88</v>
          </cell>
        </row>
        <row r="7">
          <cell r="A7" t="str">
            <v>4</v>
          </cell>
          <cell r="B7" t="str">
            <v>02</v>
          </cell>
          <cell r="C7" t="str">
            <v>Commercial and industrial - large</v>
          </cell>
          <cell r="D7">
            <v>27</v>
          </cell>
          <cell r="E7">
            <v>381559.57</v>
          </cell>
          <cell r="F7">
            <v>32292.44</v>
          </cell>
          <cell r="G7">
            <v>123416.49</v>
          </cell>
          <cell r="H7">
            <v>537268.5</v>
          </cell>
          <cell r="I7">
            <v>8718863</v>
          </cell>
          <cell r="J7">
            <v>0</v>
          </cell>
          <cell r="K7">
            <v>64</v>
          </cell>
          <cell r="L7">
            <v>0</v>
          </cell>
        </row>
        <row r="8">
          <cell r="A8" t="str">
            <v>5</v>
          </cell>
          <cell r="B8" t="str">
            <v>01</v>
          </cell>
          <cell r="C8" t="str">
            <v>Public street and highway lighting</v>
          </cell>
          <cell r="D8">
            <v>221</v>
          </cell>
          <cell r="E8">
            <v>270087.71999999997</v>
          </cell>
          <cell r="F8">
            <v>0</v>
          </cell>
          <cell r="G8">
            <v>80918.75</v>
          </cell>
          <cell r="H8">
            <v>351006.47</v>
          </cell>
          <cell r="I8">
            <v>3211060</v>
          </cell>
          <cell r="J8">
            <v>0</v>
          </cell>
          <cell r="K8">
            <v>0</v>
          </cell>
          <cell r="L8">
            <v>34215</v>
          </cell>
        </row>
        <row r="9">
          <cell r="A9" t="str">
            <v>5</v>
          </cell>
          <cell r="B9" t="str">
            <v>02</v>
          </cell>
          <cell r="C9" t="str">
            <v>Public street and highway lighting</v>
          </cell>
          <cell r="D9">
            <v>21</v>
          </cell>
          <cell r="E9">
            <v>35083.71</v>
          </cell>
          <cell r="F9">
            <v>0</v>
          </cell>
          <cell r="G9">
            <v>3904.91</v>
          </cell>
          <cell r="H9">
            <v>38988.620000000003</v>
          </cell>
          <cell r="I9">
            <v>258432</v>
          </cell>
          <cell r="J9">
            <v>0</v>
          </cell>
          <cell r="K9">
            <v>0</v>
          </cell>
          <cell r="L9">
            <v>2854</v>
          </cell>
        </row>
        <row r="10">
          <cell r="A10" t="str">
            <v>6</v>
          </cell>
          <cell r="B10" t="str">
            <v>01</v>
          </cell>
          <cell r="C10" t="str">
            <v>Other sales to public authorities</v>
          </cell>
          <cell r="D10">
            <v>3079</v>
          </cell>
          <cell r="E10">
            <v>3544095.03</v>
          </cell>
          <cell r="F10">
            <v>0</v>
          </cell>
          <cell r="G10">
            <v>1497250.22</v>
          </cell>
          <cell r="H10">
            <v>5041345.25</v>
          </cell>
          <cell r="I10">
            <v>61507731</v>
          </cell>
          <cell r="J10">
            <v>1</v>
          </cell>
          <cell r="K10">
            <v>4357</v>
          </cell>
          <cell r="L10">
            <v>2607</v>
          </cell>
        </row>
        <row r="11">
          <cell r="A11" t="str">
            <v>6</v>
          </cell>
          <cell r="B11" t="str">
            <v>02</v>
          </cell>
          <cell r="C11" t="str">
            <v>Other sales to public authorities</v>
          </cell>
          <cell r="D11">
            <v>1196</v>
          </cell>
          <cell r="E11">
            <v>1924511.42</v>
          </cell>
          <cell r="F11">
            <v>0</v>
          </cell>
          <cell r="G11">
            <v>431258.52</v>
          </cell>
          <cell r="H11">
            <v>2355769.94</v>
          </cell>
          <cell r="I11">
            <v>29722375</v>
          </cell>
          <cell r="J11">
            <v>0</v>
          </cell>
          <cell r="K11">
            <v>2157</v>
          </cell>
          <cell r="L11">
            <v>256</v>
          </cell>
        </row>
        <row r="12">
          <cell r="A12" t="str">
            <v>7</v>
          </cell>
          <cell r="B12" t="str">
            <v>03</v>
          </cell>
          <cell r="C12" t="str">
            <v>Sales for Resale</v>
          </cell>
          <cell r="D12">
            <v>1</v>
          </cell>
          <cell r="E12">
            <v>151721.25</v>
          </cell>
          <cell r="F12">
            <v>0</v>
          </cell>
          <cell r="G12">
            <v>0</v>
          </cell>
          <cell r="H12">
            <v>151721.25</v>
          </cell>
          <cell r="I12">
            <v>3710163</v>
          </cell>
          <cell r="J12">
            <v>0</v>
          </cell>
          <cell r="K12">
            <v>3</v>
          </cell>
          <cell r="L12">
            <v>0</v>
          </cell>
        </row>
        <row r="13">
          <cell r="A13" t="str">
            <v>9</v>
          </cell>
          <cell r="B13" t="str">
            <v>01</v>
          </cell>
          <cell r="C13" t="str">
            <v>CFE</v>
          </cell>
          <cell r="D13">
            <v>0</v>
          </cell>
          <cell r="E13">
            <v>113508</v>
          </cell>
          <cell r="F13">
            <v>3265</v>
          </cell>
          <cell r="G13">
            <v>0</v>
          </cell>
          <cell r="H13">
            <v>116773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M Bud OM"/>
      <sheetName val="YTD Bud OM"/>
      <sheetName val="QTR"/>
      <sheetName val="BUDINP09"/>
    </sheetNames>
    <sheetDataSet>
      <sheetData sheetId="0"/>
      <sheetData sheetId="1"/>
      <sheetData sheetId="2" refreshError="1"/>
      <sheetData sheetId="3">
        <row r="3">
          <cell r="G3">
            <v>1</v>
          </cell>
          <cell r="H3">
            <v>2</v>
          </cell>
          <cell r="I3">
            <v>3</v>
          </cell>
          <cell r="J3">
            <v>4</v>
          </cell>
          <cell r="K3">
            <v>5</v>
          </cell>
          <cell r="L3">
            <v>6</v>
          </cell>
          <cell r="M3">
            <v>7</v>
          </cell>
          <cell r="N3">
            <v>8</v>
          </cell>
          <cell r="O3">
            <v>9</v>
          </cell>
          <cell r="P3">
            <v>10</v>
          </cell>
          <cell r="Q3">
            <v>11</v>
          </cell>
          <cell r="R3">
            <v>12</v>
          </cell>
          <cell r="S3" t="str">
            <v>Total</v>
          </cell>
          <cell r="U3">
            <v>1</v>
          </cell>
          <cell r="V3">
            <v>2</v>
          </cell>
          <cell r="W3">
            <v>3</v>
          </cell>
          <cell r="X3">
            <v>4</v>
          </cell>
          <cell r="Y3">
            <v>5</v>
          </cell>
          <cell r="Z3">
            <v>6</v>
          </cell>
          <cell r="AA3">
            <v>7</v>
          </cell>
          <cell r="AB3">
            <v>8</v>
          </cell>
          <cell r="AC3">
            <v>9</v>
          </cell>
          <cell r="AD3">
            <v>10</v>
          </cell>
          <cell r="AE3">
            <v>11</v>
          </cell>
          <cell r="AF3">
            <v>12</v>
          </cell>
        </row>
        <row r="7">
          <cell r="G7">
            <v>453086</v>
          </cell>
          <cell r="H7">
            <v>413201</v>
          </cell>
          <cell r="I7">
            <v>410556</v>
          </cell>
          <cell r="J7">
            <v>428200</v>
          </cell>
          <cell r="K7">
            <v>452612</v>
          </cell>
          <cell r="L7">
            <v>532769</v>
          </cell>
          <cell r="M7">
            <v>577328</v>
          </cell>
          <cell r="N7">
            <v>567364</v>
          </cell>
          <cell r="O7">
            <v>560745</v>
          </cell>
          <cell r="P7">
            <v>482035</v>
          </cell>
          <cell r="Q7">
            <v>433072</v>
          </cell>
          <cell r="R7">
            <v>470935</v>
          </cell>
          <cell r="S7">
            <v>5781903</v>
          </cell>
          <cell r="U7">
            <v>453086</v>
          </cell>
          <cell r="V7">
            <v>866287</v>
          </cell>
          <cell r="W7">
            <v>1276843</v>
          </cell>
          <cell r="X7">
            <v>1705043</v>
          </cell>
          <cell r="Y7">
            <v>2157655</v>
          </cell>
          <cell r="Z7">
            <v>2690424</v>
          </cell>
          <cell r="AA7">
            <v>3267752</v>
          </cell>
          <cell r="AB7">
            <v>3835116</v>
          </cell>
          <cell r="AC7">
            <v>4395861</v>
          </cell>
          <cell r="AD7">
            <v>4877896</v>
          </cell>
          <cell r="AE7">
            <v>5310968</v>
          </cell>
          <cell r="AF7">
            <v>5781903</v>
          </cell>
        </row>
        <row r="8">
          <cell r="G8">
            <v>128665</v>
          </cell>
          <cell r="H8">
            <v>114476</v>
          </cell>
          <cell r="I8">
            <v>114532</v>
          </cell>
          <cell r="J8">
            <v>118348</v>
          </cell>
          <cell r="K8">
            <v>124610</v>
          </cell>
          <cell r="L8">
            <v>153130</v>
          </cell>
          <cell r="M8">
            <v>169431</v>
          </cell>
          <cell r="N8">
            <v>162644</v>
          </cell>
          <cell r="O8">
            <v>157113</v>
          </cell>
          <cell r="P8">
            <v>132062</v>
          </cell>
          <cell r="Q8">
            <v>117225</v>
          </cell>
          <cell r="R8">
            <v>130277</v>
          </cell>
          <cell r="S8">
            <v>1622513</v>
          </cell>
          <cell r="U8">
            <v>128665</v>
          </cell>
          <cell r="V8">
            <v>243141</v>
          </cell>
          <cell r="W8">
            <v>357673</v>
          </cell>
          <cell r="X8">
            <v>476021</v>
          </cell>
          <cell r="Y8">
            <v>600631</v>
          </cell>
          <cell r="Z8">
            <v>753761</v>
          </cell>
          <cell r="AA8">
            <v>923192</v>
          </cell>
          <cell r="AB8">
            <v>1085836</v>
          </cell>
          <cell r="AC8">
            <v>1242949</v>
          </cell>
          <cell r="AD8">
            <v>1375011</v>
          </cell>
          <cell r="AE8">
            <v>1492236</v>
          </cell>
          <cell r="AF8">
            <v>1622513</v>
          </cell>
        </row>
        <row r="9">
          <cell r="G9">
            <v>3390</v>
          </cell>
          <cell r="H9">
            <v>3171</v>
          </cell>
          <cell r="I9">
            <v>4557</v>
          </cell>
          <cell r="J9">
            <v>5103</v>
          </cell>
          <cell r="K9">
            <v>5508</v>
          </cell>
          <cell r="L9">
            <v>5646</v>
          </cell>
          <cell r="M9">
            <v>5560</v>
          </cell>
          <cell r="N9">
            <v>4693</v>
          </cell>
          <cell r="O9">
            <v>4243</v>
          </cell>
          <cell r="P9">
            <v>3291</v>
          </cell>
          <cell r="Q9">
            <v>2889</v>
          </cell>
          <cell r="R9">
            <v>3202</v>
          </cell>
          <cell r="S9">
            <v>51253</v>
          </cell>
          <cell r="U9">
            <v>3390</v>
          </cell>
          <cell r="V9">
            <v>6561</v>
          </cell>
          <cell r="W9">
            <v>11118</v>
          </cell>
          <cell r="X9">
            <v>16221</v>
          </cell>
          <cell r="Y9">
            <v>21729</v>
          </cell>
          <cell r="Z9">
            <v>27375</v>
          </cell>
          <cell r="AA9">
            <v>32935</v>
          </cell>
          <cell r="AB9">
            <v>37628</v>
          </cell>
          <cell r="AC9">
            <v>41871</v>
          </cell>
          <cell r="AD9">
            <v>45162</v>
          </cell>
          <cell r="AE9">
            <v>48051</v>
          </cell>
          <cell r="AF9">
            <v>51253</v>
          </cell>
        </row>
        <row r="10">
          <cell r="G10">
            <v>219416</v>
          </cell>
          <cell r="H10">
            <v>185229</v>
          </cell>
          <cell r="I10">
            <v>202961</v>
          </cell>
          <cell r="J10">
            <v>130192</v>
          </cell>
          <cell r="K10">
            <v>116929</v>
          </cell>
          <cell r="L10">
            <v>137646</v>
          </cell>
          <cell r="M10">
            <v>211641</v>
          </cell>
          <cell r="N10">
            <v>151560</v>
          </cell>
          <cell r="O10">
            <v>192204</v>
          </cell>
          <cell r="P10">
            <v>77308</v>
          </cell>
          <cell r="Q10">
            <v>84214</v>
          </cell>
          <cell r="R10">
            <v>143286</v>
          </cell>
          <cell r="S10">
            <v>1852586</v>
          </cell>
          <cell r="U10">
            <v>219416</v>
          </cell>
          <cell r="V10">
            <v>404645</v>
          </cell>
          <cell r="W10">
            <v>607606</v>
          </cell>
          <cell r="X10">
            <v>737798</v>
          </cell>
          <cell r="Y10">
            <v>854727</v>
          </cell>
          <cell r="Z10">
            <v>992373</v>
          </cell>
          <cell r="AA10">
            <v>1204014</v>
          </cell>
          <cell r="AB10">
            <v>1355574</v>
          </cell>
          <cell r="AC10">
            <v>1547778</v>
          </cell>
          <cell r="AD10">
            <v>1625086</v>
          </cell>
          <cell r="AE10">
            <v>1709300</v>
          </cell>
          <cell r="AF10">
            <v>1852586</v>
          </cell>
        </row>
        <row r="11">
          <cell r="G11">
            <v>804557</v>
          </cell>
          <cell r="H11">
            <v>716077</v>
          </cell>
          <cell r="I11">
            <v>732606</v>
          </cell>
          <cell r="J11">
            <v>681843</v>
          </cell>
          <cell r="K11">
            <v>699659</v>
          </cell>
          <cell r="L11">
            <v>829191</v>
          </cell>
          <cell r="M11">
            <v>963960</v>
          </cell>
          <cell r="N11">
            <v>886261</v>
          </cell>
          <cell r="O11">
            <v>914305</v>
          </cell>
          <cell r="P11">
            <v>694696</v>
          </cell>
          <cell r="Q11">
            <v>637400</v>
          </cell>
          <cell r="R11">
            <v>747700</v>
          </cell>
          <cell r="S11">
            <v>9308255</v>
          </cell>
          <cell r="U11">
            <v>804557</v>
          </cell>
          <cell r="V11">
            <v>1520634</v>
          </cell>
          <cell r="W11">
            <v>2253240</v>
          </cell>
          <cell r="X11">
            <v>2935083</v>
          </cell>
          <cell r="Y11">
            <v>3634742</v>
          </cell>
          <cell r="Z11">
            <v>4463933</v>
          </cell>
          <cell r="AA11">
            <v>5427893</v>
          </cell>
          <cell r="AB11">
            <v>6314154</v>
          </cell>
          <cell r="AC11">
            <v>7228459</v>
          </cell>
          <cell r="AD11">
            <v>7923155</v>
          </cell>
          <cell r="AE11">
            <v>8560555</v>
          </cell>
          <cell r="AF11">
            <v>9308255</v>
          </cell>
        </row>
        <row r="14">
          <cell r="G14">
            <v>1</v>
          </cell>
          <cell r="H14">
            <v>2</v>
          </cell>
          <cell r="I14">
            <v>3</v>
          </cell>
          <cell r="J14">
            <v>4</v>
          </cell>
          <cell r="K14">
            <v>5</v>
          </cell>
          <cell r="L14">
            <v>6</v>
          </cell>
          <cell r="M14">
            <v>7</v>
          </cell>
          <cell r="N14">
            <v>8</v>
          </cell>
          <cell r="O14">
            <v>9</v>
          </cell>
          <cell r="P14">
            <v>10</v>
          </cell>
          <cell r="Q14">
            <v>11</v>
          </cell>
          <cell r="R14">
            <v>12</v>
          </cell>
          <cell r="S14" t="str">
            <v>Total</v>
          </cell>
          <cell r="U14">
            <v>1</v>
          </cell>
          <cell r="V14">
            <v>2</v>
          </cell>
          <cell r="W14">
            <v>3</v>
          </cell>
          <cell r="X14">
            <v>4</v>
          </cell>
          <cell r="Y14">
            <v>5</v>
          </cell>
          <cell r="Z14">
            <v>6</v>
          </cell>
          <cell r="AA14">
            <v>7</v>
          </cell>
          <cell r="AB14">
            <v>8</v>
          </cell>
          <cell r="AC14">
            <v>9</v>
          </cell>
          <cell r="AD14">
            <v>10</v>
          </cell>
          <cell r="AE14">
            <v>11</v>
          </cell>
          <cell r="AF14">
            <v>12</v>
          </cell>
        </row>
        <row r="18">
          <cell r="G18">
            <v>44739750</v>
          </cell>
          <cell r="H18">
            <v>44760697</v>
          </cell>
          <cell r="I18">
            <v>44781194</v>
          </cell>
          <cell r="J18">
            <v>44781993</v>
          </cell>
          <cell r="K18">
            <v>44808741</v>
          </cell>
          <cell r="L18">
            <v>44830193</v>
          </cell>
          <cell r="M18">
            <v>44831176</v>
          </cell>
          <cell r="N18">
            <v>44831985</v>
          </cell>
          <cell r="O18">
            <v>44831985</v>
          </cell>
          <cell r="P18">
            <v>44832600</v>
          </cell>
          <cell r="Q18">
            <v>44833106</v>
          </cell>
          <cell r="R18">
            <v>44840125</v>
          </cell>
          <cell r="S18">
            <v>44808907</v>
          </cell>
          <cell r="U18">
            <v>44739750</v>
          </cell>
          <cell r="V18">
            <v>44749691</v>
          </cell>
          <cell r="W18">
            <v>44760542</v>
          </cell>
          <cell r="X18">
            <v>44765905</v>
          </cell>
          <cell r="Y18">
            <v>44774700</v>
          </cell>
          <cell r="Z18">
            <v>44783897</v>
          </cell>
          <cell r="AA18">
            <v>44790810</v>
          </cell>
          <cell r="AB18">
            <v>44796064</v>
          </cell>
          <cell r="AC18">
            <v>44800011</v>
          </cell>
          <cell r="AD18">
            <v>44803335</v>
          </cell>
          <cell r="AE18">
            <v>44806008</v>
          </cell>
          <cell r="AF18">
            <v>44808907</v>
          </cell>
        </row>
        <row r="24">
          <cell r="G24">
            <v>1</v>
          </cell>
          <cell r="H24">
            <v>2</v>
          </cell>
          <cell r="I24">
            <v>3</v>
          </cell>
          <cell r="J24">
            <v>4</v>
          </cell>
          <cell r="K24">
            <v>5</v>
          </cell>
          <cell r="L24">
            <v>6</v>
          </cell>
          <cell r="M24">
            <v>7</v>
          </cell>
          <cell r="N24">
            <v>8</v>
          </cell>
          <cell r="O24">
            <v>9</v>
          </cell>
          <cell r="P24">
            <v>10</v>
          </cell>
          <cell r="Q24">
            <v>11</v>
          </cell>
          <cell r="R24">
            <v>12</v>
          </cell>
          <cell r="U24">
            <v>1</v>
          </cell>
          <cell r="V24">
            <v>2</v>
          </cell>
          <cell r="W24">
            <v>3</v>
          </cell>
          <cell r="X24">
            <v>4</v>
          </cell>
          <cell r="Y24">
            <v>5</v>
          </cell>
          <cell r="Z24">
            <v>6</v>
          </cell>
          <cell r="AA24">
            <v>7</v>
          </cell>
          <cell r="AB24">
            <v>8</v>
          </cell>
          <cell r="AC24">
            <v>9</v>
          </cell>
          <cell r="AD24">
            <v>10</v>
          </cell>
          <cell r="AE24">
            <v>11</v>
          </cell>
          <cell r="AF24">
            <v>12</v>
          </cell>
        </row>
        <row r="25">
          <cell r="G25" t="str">
            <v>JAN</v>
          </cell>
          <cell r="H25" t="str">
            <v>FEB</v>
          </cell>
          <cell r="I25" t="str">
            <v>MAR</v>
          </cell>
          <cell r="J25" t="str">
            <v>APR</v>
          </cell>
          <cell r="K25" t="str">
            <v>MAY</v>
          </cell>
          <cell r="L25" t="str">
            <v>JUN</v>
          </cell>
          <cell r="M25" t="str">
            <v>JUL</v>
          </cell>
          <cell r="N25" t="str">
            <v>AUG</v>
          </cell>
          <cell r="O25" t="str">
            <v>SEP</v>
          </cell>
          <cell r="P25" t="str">
            <v>OCT</v>
          </cell>
          <cell r="Q25" t="str">
            <v>NOV</v>
          </cell>
          <cell r="R25" t="str">
            <v>DEC</v>
          </cell>
          <cell r="U25" t="str">
            <v>JAN</v>
          </cell>
          <cell r="V25" t="str">
            <v>FEB</v>
          </cell>
          <cell r="W25" t="str">
            <v>MAR</v>
          </cell>
          <cell r="X25" t="str">
            <v>APR</v>
          </cell>
          <cell r="Y25" t="str">
            <v>MAY</v>
          </cell>
          <cell r="Z25" t="str">
            <v>JUN</v>
          </cell>
          <cell r="AA25" t="str">
            <v>JUL</v>
          </cell>
          <cell r="AB25" t="str">
            <v>AUG</v>
          </cell>
          <cell r="AC25" t="str">
            <v>SEP</v>
          </cell>
          <cell r="AD25" t="str">
            <v>OCT</v>
          </cell>
          <cell r="AE25" t="str">
            <v>NOV</v>
          </cell>
          <cell r="AF25" t="str">
            <v>DEC</v>
          </cell>
        </row>
        <row r="26"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</row>
        <row r="27">
          <cell r="G27">
            <v>790020</v>
          </cell>
          <cell r="H27">
            <v>790020</v>
          </cell>
          <cell r="I27">
            <v>790020</v>
          </cell>
          <cell r="J27">
            <v>790020</v>
          </cell>
          <cell r="K27">
            <v>790020</v>
          </cell>
          <cell r="L27">
            <v>790020</v>
          </cell>
          <cell r="M27">
            <v>790020</v>
          </cell>
          <cell r="N27">
            <v>790020</v>
          </cell>
          <cell r="O27">
            <v>790020</v>
          </cell>
          <cell r="P27">
            <v>0</v>
          </cell>
          <cell r="Q27">
            <v>0</v>
          </cell>
          <cell r="R27">
            <v>0</v>
          </cell>
          <cell r="U27">
            <v>790020</v>
          </cell>
          <cell r="V27">
            <v>1580040</v>
          </cell>
          <cell r="W27">
            <v>2370060</v>
          </cell>
          <cell r="X27">
            <v>3160080</v>
          </cell>
          <cell r="Y27">
            <v>3950100</v>
          </cell>
          <cell r="Z27">
            <v>4740120</v>
          </cell>
          <cell r="AA27">
            <v>5530140</v>
          </cell>
          <cell r="AB27">
            <v>6320160</v>
          </cell>
          <cell r="AC27">
            <v>7110180</v>
          </cell>
          <cell r="AD27">
            <v>7110180</v>
          </cell>
          <cell r="AE27">
            <v>7110180</v>
          </cell>
          <cell r="AF27">
            <v>7110180</v>
          </cell>
        </row>
        <row r="30">
          <cell r="G30">
            <v>1</v>
          </cell>
          <cell r="H30">
            <v>2</v>
          </cell>
          <cell r="I30">
            <v>3</v>
          </cell>
          <cell r="J30">
            <v>4</v>
          </cell>
          <cell r="K30">
            <v>5</v>
          </cell>
          <cell r="L30">
            <v>6</v>
          </cell>
          <cell r="M30">
            <v>7</v>
          </cell>
          <cell r="N30">
            <v>8</v>
          </cell>
          <cell r="O30">
            <v>9</v>
          </cell>
          <cell r="P30">
            <v>10</v>
          </cell>
          <cell r="Q30">
            <v>11</v>
          </cell>
          <cell r="R30">
            <v>12</v>
          </cell>
          <cell r="U30">
            <v>1</v>
          </cell>
          <cell r="V30">
            <v>2</v>
          </cell>
          <cell r="W30">
            <v>3</v>
          </cell>
          <cell r="X30">
            <v>4</v>
          </cell>
          <cell r="Y30">
            <v>5</v>
          </cell>
          <cell r="Z30">
            <v>6</v>
          </cell>
          <cell r="AA30">
            <v>7</v>
          </cell>
          <cell r="AB30">
            <v>8</v>
          </cell>
          <cell r="AC30">
            <v>9</v>
          </cell>
          <cell r="AD30">
            <v>10</v>
          </cell>
          <cell r="AE30">
            <v>11</v>
          </cell>
          <cell r="AF30">
            <v>12</v>
          </cell>
        </row>
        <row r="31">
          <cell r="G31" t="str">
            <v>JAN</v>
          </cell>
          <cell r="H31" t="str">
            <v>FEB</v>
          </cell>
          <cell r="I31" t="str">
            <v>MAR</v>
          </cell>
          <cell r="J31" t="str">
            <v>APR</v>
          </cell>
          <cell r="K31" t="str">
            <v>MAY</v>
          </cell>
          <cell r="L31" t="str">
            <v>JUN</v>
          </cell>
          <cell r="M31" t="str">
            <v>JUL</v>
          </cell>
          <cell r="N31" t="str">
            <v>AUG</v>
          </cell>
          <cell r="O31" t="str">
            <v>SEP</v>
          </cell>
          <cell r="P31" t="str">
            <v>OCT</v>
          </cell>
          <cell r="Q31" t="str">
            <v>NOV</v>
          </cell>
          <cell r="R31" t="str">
            <v>DEC</v>
          </cell>
          <cell r="U31" t="str">
            <v>JAN</v>
          </cell>
          <cell r="V31" t="str">
            <v>FEB</v>
          </cell>
          <cell r="W31" t="str">
            <v>MAR</v>
          </cell>
          <cell r="X31" t="str">
            <v>APR</v>
          </cell>
          <cell r="Y31" t="str">
            <v>MAY</v>
          </cell>
          <cell r="Z31" t="str">
            <v>JUN</v>
          </cell>
          <cell r="AA31" t="str">
            <v>JUL</v>
          </cell>
          <cell r="AB31" t="str">
            <v>AUG</v>
          </cell>
          <cell r="AC31" t="str">
            <v>SEP</v>
          </cell>
          <cell r="AD31" t="str">
            <v>OCT</v>
          </cell>
          <cell r="AE31" t="str">
            <v>NOV</v>
          </cell>
          <cell r="AF31" t="str">
            <v>DEC</v>
          </cell>
        </row>
        <row r="32">
          <cell r="G32">
            <v>85500</v>
          </cell>
          <cell r="H32">
            <v>85500</v>
          </cell>
          <cell r="I32">
            <v>85500</v>
          </cell>
          <cell r="J32">
            <v>85500</v>
          </cell>
          <cell r="K32">
            <v>85500</v>
          </cell>
          <cell r="L32">
            <v>85500</v>
          </cell>
          <cell r="M32">
            <v>85500</v>
          </cell>
          <cell r="N32">
            <v>85500</v>
          </cell>
          <cell r="O32">
            <v>85500</v>
          </cell>
          <cell r="P32">
            <v>85500</v>
          </cell>
          <cell r="Q32">
            <v>85500</v>
          </cell>
          <cell r="R32">
            <v>85500</v>
          </cell>
          <cell r="U32">
            <v>85500</v>
          </cell>
          <cell r="V32">
            <v>171000</v>
          </cell>
          <cell r="W32">
            <v>256500</v>
          </cell>
          <cell r="X32">
            <v>342000</v>
          </cell>
          <cell r="Y32">
            <v>427500</v>
          </cell>
          <cell r="Z32">
            <v>513000</v>
          </cell>
          <cell r="AA32">
            <v>598500</v>
          </cell>
          <cell r="AB32">
            <v>684000</v>
          </cell>
          <cell r="AC32">
            <v>769500</v>
          </cell>
          <cell r="AD32">
            <v>855000</v>
          </cell>
          <cell r="AE32">
            <v>940500</v>
          </cell>
          <cell r="AF32">
            <v>1026000</v>
          </cell>
        </row>
        <row r="33">
          <cell r="G33">
            <v>927846</v>
          </cell>
          <cell r="H33">
            <v>927846</v>
          </cell>
          <cell r="I33">
            <v>927846</v>
          </cell>
          <cell r="J33">
            <v>1105201</v>
          </cell>
          <cell r="K33">
            <v>1164139</v>
          </cell>
          <cell r="L33">
            <v>1164139</v>
          </cell>
          <cell r="M33">
            <v>1164139</v>
          </cell>
          <cell r="N33">
            <v>1164139</v>
          </cell>
          <cell r="O33">
            <v>1164139</v>
          </cell>
          <cell r="P33">
            <v>1105201</v>
          </cell>
          <cell r="Q33">
            <v>927846</v>
          </cell>
          <cell r="R33">
            <v>927846</v>
          </cell>
          <cell r="U33">
            <v>927846</v>
          </cell>
          <cell r="V33">
            <v>1855692</v>
          </cell>
          <cell r="W33">
            <v>2783538</v>
          </cell>
          <cell r="X33">
            <v>3888739</v>
          </cell>
          <cell r="Y33">
            <v>5052878</v>
          </cell>
          <cell r="Z33">
            <v>6217017</v>
          </cell>
          <cell r="AA33">
            <v>7381156</v>
          </cell>
          <cell r="AB33">
            <v>8545295</v>
          </cell>
          <cell r="AC33">
            <v>9709434</v>
          </cell>
          <cell r="AD33">
            <v>10814635</v>
          </cell>
          <cell r="AE33">
            <v>11742481</v>
          </cell>
          <cell r="AF33">
            <v>12670327</v>
          </cell>
        </row>
        <row r="34">
          <cell r="G34">
            <v>10935741</v>
          </cell>
          <cell r="H34">
            <v>9191969</v>
          </cell>
          <cell r="I34">
            <v>9377688</v>
          </cell>
          <cell r="J34">
            <v>10747287</v>
          </cell>
          <cell r="K34">
            <v>13209720</v>
          </cell>
          <cell r="L34">
            <v>14303186</v>
          </cell>
          <cell r="M34">
            <v>20954592</v>
          </cell>
          <cell r="N34">
            <v>18410943</v>
          </cell>
          <cell r="O34">
            <v>15985577</v>
          </cell>
          <cell r="P34">
            <v>17155500</v>
          </cell>
          <cell r="Q34">
            <v>14603911</v>
          </cell>
          <cell r="R34">
            <v>15744356</v>
          </cell>
          <cell r="U34">
            <v>10935741</v>
          </cell>
          <cell r="V34">
            <v>20127710</v>
          </cell>
          <cell r="W34">
            <v>29505398</v>
          </cell>
          <cell r="X34">
            <v>40252685</v>
          </cell>
          <cell r="Y34">
            <v>53462405</v>
          </cell>
          <cell r="Z34">
            <v>67765591</v>
          </cell>
          <cell r="AA34">
            <v>88720183</v>
          </cell>
          <cell r="AB34">
            <v>107131126</v>
          </cell>
          <cell r="AC34">
            <v>123116703</v>
          </cell>
          <cell r="AD34">
            <v>140272203</v>
          </cell>
          <cell r="AE34">
            <v>154876114</v>
          </cell>
          <cell r="AF34">
            <v>170620470</v>
          </cell>
        </row>
        <row r="35">
          <cell r="G35">
            <v>4500</v>
          </cell>
          <cell r="H35">
            <v>4500</v>
          </cell>
          <cell r="I35">
            <v>4500</v>
          </cell>
          <cell r="J35">
            <v>4500</v>
          </cell>
          <cell r="K35">
            <v>4500</v>
          </cell>
          <cell r="L35">
            <v>4500</v>
          </cell>
          <cell r="M35">
            <v>4500</v>
          </cell>
          <cell r="N35">
            <v>4500</v>
          </cell>
          <cell r="O35">
            <v>4500</v>
          </cell>
          <cell r="P35">
            <v>4500</v>
          </cell>
          <cell r="Q35">
            <v>4500</v>
          </cell>
          <cell r="R35">
            <v>4500</v>
          </cell>
          <cell r="U35">
            <v>4500</v>
          </cell>
          <cell r="V35">
            <v>9000</v>
          </cell>
          <cell r="W35">
            <v>13500</v>
          </cell>
          <cell r="X35">
            <v>18000</v>
          </cell>
          <cell r="Y35">
            <v>22500</v>
          </cell>
          <cell r="Z35">
            <v>27000</v>
          </cell>
          <cell r="AA35">
            <v>31500</v>
          </cell>
          <cell r="AB35">
            <v>36000</v>
          </cell>
          <cell r="AC35">
            <v>40500</v>
          </cell>
          <cell r="AD35">
            <v>45000</v>
          </cell>
          <cell r="AE35">
            <v>49500</v>
          </cell>
          <cell r="AF35">
            <v>54000</v>
          </cell>
        </row>
        <row r="36">
          <cell r="G36">
            <v>334501</v>
          </cell>
          <cell r="H36">
            <v>334501</v>
          </cell>
          <cell r="I36">
            <v>334501</v>
          </cell>
          <cell r="J36">
            <v>385251</v>
          </cell>
          <cell r="K36">
            <v>385251</v>
          </cell>
          <cell r="L36">
            <v>385251</v>
          </cell>
          <cell r="M36">
            <v>385251</v>
          </cell>
          <cell r="N36">
            <v>385251</v>
          </cell>
          <cell r="O36">
            <v>385251</v>
          </cell>
          <cell r="P36">
            <v>385251</v>
          </cell>
          <cell r="Q36">
            <v>334501</v>
          </cell>
          <cell r="R36">
            <v>334501</v>
          </cell>
          <cell r="U36">
            <v>334501</v>
          </cell>
          <cell r="V36">
            <v>669002</v>
          </cell>
          <cell r="W36">
            <v>1003503</v>
          </cell>
          <cell r="X36">
            <v>1388754</v>
          </cell>
          <cell r="Y36">
            <v>1774005</v>
          </cell>
          <cell r="Z36">
            <v>2159256</v>
          </cell>
          <cell r="AA36">
            <v>2544507</v>
          </cell>
          <cell r="AB36">
            <v>2929758</v>
          </cell>
          <cell r="AC36">
            <v>3315009</v>
          </cell>
          <cell r="AD36">
            <v>3700260</v>
          </cell>
          <cell r="AE36">
            <v>4034761</v>
          </cell>
          <cell r="AF36">
            <v>4369262</v>
          </cell>
        </row>
        <row r="37">
          <cell r="G37">
            <v>2326228</v>
          </cell>
          <cell r="H37">
            <v>1982609</v>
          </cell>
          <cell r="I37">
            <v>2351647</v>
          </cell>
          <cell r="J37">
            <v>5131085</v>
          </cell>
          <cell r="K37">
            <v>5230579</v>
          </cell>
          <cell r="L37">
            <v>5344621</v>
          </cell>
          <cell r="M37">
            <v>7297357</v>
          </cell>
          <cell r="N37">
            <v>6048941</v>
          </cell>
          <cell r="O37">
            <v>5578148</v>
          </cell>
          <cell r="P37">
            <v>5534807</v>
          </cell>
          <cell r="Q37">
            <v>5378441</v>
          </cell>
          <cell r="R37">
            <v>7690719</v>
          </cell>
          <cell r="U37">
            <v>2326228</v>
          </cell>
          <cell r="V37">
            <v>4308837</v>
          </cell>
          <cell r="W37">
            <v>6660484</v>
          </cell>
          <cell r="X37">
            <v>11791569</v>
          </cell>
          <cell r="Y37">
            <v>17022148</v>
          </cell>
          <cell r="Z37">
            <v>22366769</v>
          </cell>
          <cell r="AA37">
            <v>29664126</v>
          </cell>
          <cell r="AB37">
            <v>35713067</v>
          </cell>
          <cell r="AC37">
            <v>41291215</v>
          </cell>
          <cell r="AD37">
            <v>46826022</v>
          </cell>
          <cell r="AE37">
            <v>52204463</v>
          </cell>
          <cell r="AF37">
            <v>59895182</v>
          </cell>
        </row>
        <row r="38">
          <cell r="G38">
            <v>1436824</v>
          </cell>
          <cell r="H38">
            <v>1073406</v>
          </cell>
          <cell r="I38">
            <v>1427608</v>
          </cell>
          <cell r="J38">
            <v>1387986</v>
          </cell>
          <cell r="K38">
            <v>915462</v>
          </cell>
          <cell r="L38">
            <v>882267</v>
          </cell>
          <cell r="M38">
            <v>1447630</v>
          </cell>
          <cell r="N38">
            <v>1444069</v>
          </cell>
          <cell r="O38">
            <v>1397785</v>
          </cell>
          <cell r="P38">
            <v>1049558</v>
          </cell>
          <cell r="Q38">
            <v>1205543</v>
          </cell>
          <cell r="R38">
            <v>1249046</v>
          </cell>
          <cell r="U38">
            <v>1436824</v>
          </cell>
          <cell r="V38">
            <v>2510230</v>
          </cell>
          <cell r="W38">
            <v>3937838</v>
          </cell>
          <cell r="X38">
            <v>5325824</v>
          </cell>
          <cell r="Y38">
            <v>6241286</v>
          </cell>
          <cell r="Z38">
            <v>7123553</v>
          </cell>
          <cell r="AA38">
            <v>8571183</v>
          </cell>
          <cell r="AB38">
            <v>10015252</v>
          </cell>
          <cell r="AC38">
            <v>11413037</v>
          </cell>
          <cell r="AD38">
            <v>12462595</v>
          </cell>
          <cell r="AE38">
            <v>13668138</v>
          </cell>
          <cell r="AF38">
            <v>14917184</v>
          </cell>
        </row>
        <row r="39">
          <cell r="G39">
            <v>17476</v>
          </cell>
          <cell r="H39">
            <v>12952</v>
          </cell>
          <cell r="I39">
            <v>17360</v>
          </cell>
          <cell r="J39">
            <v>16880</v>
          </cell>
          <cell r="K39">
            <v>17528</v>
          </cell>
          <cell r="L39">
            <v>16888</v>
          </cell>
          <cell r="M39">
            <v>17604</v>
          </cell>
          <cell r="N39">
            <v>17564</v>
          </cell>
          <cell r="O39">
            <v>17000</v>
          </cell>
          <cell r="P39">
            <v>14608</v>
          </cell>
          <cell r="Q39">
            <v>16884</v>
          </cell>
          <cell r="R39">
            <v>17496</v>
          </cell>
          <cell r="U39">
            <v>17476</v>
          </cell>
          <cell r="V39">
            <v>30428</v>
          </cell>
          <cell r="W39">
            <v>47788</v>
          </cell>
          <cell r="X39">
            <v>64668</v>
          </cell>
          <cell r="Y39">
            <v>82196</v>
          </cell>
          <cell r="Z39">
            <v>99084</v>
          </cell>
          <cell r="AA39">
            <v>116688</v>
          </cell>
          <cell r="AB39">
            <v>134252</v>
          </cell>
          <cell r="AC39">
            <v>151252</v>
          </cell>
          <cell r="AD39">
            <v>165860</v>
          </cell>
          <cell r="AE39">
            <v>182744</v>
          </cell>
          <cell r="AF39">
            <v>200240</v>
          </cell>
        </row>
        <row r="40">
          <cell r="G40">
            <v>26214</v>
          </cell>
          <cell r="H40">
            <v>19428</v>
          </cell>
          <cell r="I40">
            <v>26040</v>
          </cell>
          <cell r="J40">
            <v>25320</v>
          </cell>
          <cell r="K40">
            <v>26292</v>
          </cell>
          <cell r="L40">
            <v>25332</v>
          </cell>
          <cell r="M40">
            <v>26406</v>
          </cell>
          <cell r="N40">
            <v>26346</v>
          </cell>
          <cell r="O40">
            <v>25500</v>
          </cell>
          <cell r="P40">
            <v>21912</v>
          </cell>
          <cell r="Q40">
            <v>25326</v>
          </cell>
          <cell r="R40">
            <v>26244</v>
          </cell>
          <cell r="U40">
            <v>26214</v>
          </cell>
          <cell r="V40">
            <v>45642</v>
          </cell>
          <cell r="W40">
            <v>71682</v>
          </cell>
          <cell r="X40">
            <v>97002</v>
          </cell>
          <cell r="Y40">
            <v>123294</v>
          </cell>
          <cell r="Z40">
            <v>148626</v>
          </cell>
          <cell r="AA40">
            <v>175032</v>
          </cell>
          <cell r="AB40">
            <v>201378</v>
          </cell>
          <cell r="AC40">
            <v>226878</v>
          </cell>
          <cell r="AD40">
            <v>248790</v>
          </cell>
          <cell r="AE40">
            <v>274116</v>
          </cell>
          <cell r="AF40">
            <v>300360</v>
          </cell>
        </row>
        <row r="41">
          <cell r="G41">
            <v>23669</v>
          </cell>
          <cell r="H41">
            <v>23669</v>
          </cell>
          <cell r="I41">
            <v>23669</v>
          </cell>
          <cell r="J41">
            <v>23669</v>
          </cell>
          <cell r="K41">
            <v>23669</v>
          </cell>
          <cell r="L41">
            <v>23669</v>
          </cell>
          <cell r="M41">
            <v>23669</v>
          </cell>
          <cell r="N41">
            <v>23669</v>
          </cell>
          <cell r="O41">
            <v>23669</v>
          </cell>
          <cell r="P41">
            <v>23669</v>
          </cell>
          <cell r="Q41">
            <v>23669</v>
          </cell>
          <cell r="R41">
            <v>23669</v>
          </cell>
          <cell r="U41">
            <v>23669</v>
          </cell>
          <cell r="V41">
            <v>47338</v>
          </cell>
          <cell r="W41">
            <v>71007</v>
          </cell>
          <cell r="X41">
            <v>94676</v>
          </cell>
          <cell r="Y41">
            <v>118345</v>
          </cell>
          <cell r="Z41">
            <v>142014</v>
          </cell>
          <cell r="AA41">
            <v>165683</v>
          </cell>
          <cell r="AB41">
            <v>189352</v>
          </cell>
          <cell r="AC41">
            <v>213021</v>
          </cell>
          <cell r="AD41">
            <v>236690</v>
          </cell>
          <cell r="AE41">
            <v>260359</v>
          </cell>
          <cell r="AF41">
            <v>284028</v>
          </cell>
        </row>
        <row r="42">
          <cell r="G42">
            <v>801422</v>
          </cell>
          <cell r="H42">
            <v>724564</v>
          </cell>
          <cell r="I42">
            <v>805169</v>
          </cell>
          <cell r="J42">
            <v>804679</v>
          </cell>
          <cell r="K42">
            <v>816311</v>
          </cell>
          <cell r="L42">
            <v>776266</v>
          </cell>
          <cell r="M42">
            <v>802103</v>
          </cell>
          <cell r="N42">
            <v>804666</v>
          </cell>
          <cell r="O42">
            <v>781094</v>
          </cell>
          <cell r="P42">
            <v>834554</v>
          </cell>
          <cell r="Q42">
            <v>792463</v>
          </cell>
          <cell r="R42">
            <v>813268</v>
          </cell>
          <cell r="U42">
            <v>801422</v>
          </cell>
          <cell r="V42">
            <v>1525986</v>
          </cell>
          <cell r="W42">
            <v>2331155</v>
          </cell>
          <cell r="X42">
            <v>3135834</v>
          </cell>
          <cell r="Y42">
            <v>3952145</v>
          </cell>
          <cell r="Z42">
            <v>4728411</v>
          </cell>
          <cell r="AA42">
            <v>5530514</v>
          </cell>
          <cell r="AB42">
            <v>6335180</v>
          </cell>
          <cell r="AC42">
            <v>7116274</v>
          </cell>
          <cell r="AD42">
            <v>7950828</v>
          </cell>
          <cell r="AE42">
            <v>8743291</v>
          </cell>
          <cell r="AF42">
            <v>9556559</v>
          </cell>
        </row>
        <row r="43">
          <cell r="G43">
            <v>60704</v>
          </cell>
          <cell r="H43">
            <v>60704</v>
          </cell>
          <cell r="I43">
            <v>60704</v>
          </cell>
          <cell r="J43">
            <v>60704</v>
          </cell>
          <cell r="K43">
            <v>60704</v>
          </cell>
          <cell r="L43">
            <v>60704</v>
          </cell>
          <cell r="M43">
            <v>60704</v>
          </cell>
          <cell r="N43">
            <v>60704</v>
          </cell>
          <cell r="O43">
            <v>60704</v>
          </cell>
          <cell r="P43">
            <v>60704</v>
          </cell>
          <cell r="Q43">
            <v>60704</v>
          </cell>
          <cell r="R43">
            <v>60709</v>
          </cell>
          <cell r="U43">
            <v>60704</v>
          </cell>
          <cell r="V43">
            <v>121408</v>
          </cell>
          <cell r="W43">
            <v>182112</v>
          </cell>
          <cell r="X43">
            <v>242816</v>
          </cell>
          <cell r="Y43">
            <v>303520</v>
          </cell>
          <cell r="Z43">
            <v>364224</v>
          </cell>
          <cell r="AA43">
            <v>424928</v>
          </cell>
          <cell r="AB43">
            <v>485632</v>
          </cell>
          <cell r="AC43">
            <v>546336</v>
          </cell>
          <cell r="AD43">
            <v>607040</v>
          </cell>
          <cell r="AE43">
            <v>667744</v>
          </cell>
          <cell r="AF43">
            <v>728453</v>
          </cell>
        </row>
        <row r="44">
          <cell r="G44">
            <v>0</v>
          </cell>
          <cell r="H44">
            <v>0</v>
          </cell>
          <cell r="I44">
            <v>10330</v>
          </cell>
          <cell r="J44">
            <v>0</v>
          </cell>
          <cell r="K44">
            <v>0</v>
          </cell>
          <cell r="L44">
            <v>9502</v>
          </cell>
          <cell r="M44">
            <v>0</v>
          </cell>
          <cell r="N44">
            <v>0</v>
          </cell>
          <cell r="O44">
            <v>9502</v>
          </cell>
          <cell r="P44">
            <v>0</v>
          </cell>
          <cell r="Q44">
            <v>0</v>
          </cell>
          <cell r="R44">
            <v>8177</v>
          </cell>
          <cell r="U44">
            <v>0</v>
          </cell>
          <cell r="V44">
            <v>0</v>
          </cell>
          <cell r="W44">
            <v>10330</v>
          </cell>
          <cell r="X44">
            <v>10330</v>
          </cell>
          <cell r="Y44">
            <v>10330</v>
          </cell>
          <cell r="Z44">
            <v>19832</v>
          </cell>
          <cell r="AA44">
            <v>19832</v>
          </cell>
          <cell r="AB44">
            <v>19832</v>
          </cell>
          <cell r="AC44">
            <v>29334</v>
          </cell>
          <cell r="AD44">
            <v>29334</v>
          </cell>
          <cell r="AE44">
            <v>29334</v>
          </cell>
          <cell r="AF44">
            <v>37511</v>
          </cell>
        </row>
        <row r="45">
          <cell r="G45">
            <v>0</v>
          </cell>
          <cell r="H45">
            <v>0</v>
          </cell>
          <cell r="I45">
            <v>0</v>
          </cell>
          <cell r="J45">
            <v>15000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U45">
            <v>0</v>
          </cell>
          <cell r="V45">
            <v>0</v>
          </cell>
          <cell r="W45">
            <v>0</v>
          </cell>
          <cell r="X45">
            <v>15000</v>
          </cell>
          <cell r="Y45">
            <v>15000</v>
          </cell>
          <cell r="Z45">
            <v>15000</v>
          </cell>
          <cell r="AA45">
            <v>15000</v>
          </cell>
          <cell r="AB45">
            <v>15000</v>
          </cell>
          <cell r="AC45">
            <v>15000</v>
          </cell>
          <cell r="AD45">
            <v>15000</v>
          </cell>
          <cell r="AE45">
            <v>15000</v>
          </cell>
          <cell r="AF45">
            <v>15000</v>
          </cell>
        </row>
        <row r="46">
          <cell r="G46">
            <v>875674</v>
          </cell>
          <cell r="H46">
            <v>793507</v>
          </cell>
          <cell r="I46">
            <v>879515</v>
          </cell>
          <cell r="J46">
            <v>877660</v>
          </cell>
          <cell r="K46">
            <v>890819</v>
          </cell>
          <cell r="L46">
            <v>848940</v>
          </cell>
          <cell r="M46">
            <v>876366</v>
          </cell>
          <cell r="N46">
            <v>878974</v>
          </cell>
          <cell r="O46">
            <v>853696</v>
          </cell>
          <cell r="P46">
            <v>18899</v>
          </cell>
          <cell r="Q46">
            <v>0</v>
          </cell>
          <cell r="R46">
            <v>1113721</v>
          </cell>
          <cell r="U46">
            <v>875674</v>
          </cell>
          <cell r="V46">
            <v>1669181</v>
          </cell>
          <cell r="W46">
            <v>2548696</v>
          </cell>
          <cell r="X46">
            <v>3426356</v>
          </cell>
          <cell r="Y46">
            <v>4317175</v>
          </cell>
          <cell r="Z46">
            <v>5166115</v>
          </cell>
          <cell r="AA46">
            <v>6042481</v>
          </cell>
          <cell r="AB46">
            <v>6921455</v>
          </cell>
          <cell r="AC46">
            <v>7775151</v>
          </cell>
          <cell r="AD46">
            <v>7794050</v>
          </cell>
          <cell r="AE46">
            <v>7794050</v>
          </cell>
          <cell r="AF46">
            <v>8907771</v>
          </cell>
        </row>
        <row r="47">
          <cell r="G47">
            <v>42482</v>
          </cell>
          <cell r="H47">
            <v>42482</v>
          </cell>
          <cell r="I47">
            <v>42482</v>
          </cell>
          <cell r="J47">
            <v>42482</v>
          </cell>
          <cell r="K47">
            <v>42482</v>
          </cell>
          <cell r="L47">
            <v>42482</v>
          </cell>
          <cell r="M47">
            <v>42482</v>
          </cell>
          <cell r="N47">
            <v>42482</v>
          </cell>
          <cell r="O47">
            <v>42482</v>
          </cell>
          <cell r="P47">
            <v>42482</v>
          </cell>
          <cell r="Q47">
            <v>42482</v>
          </cell>
          <cell r="R47">
            <v>66563</v>
          </cell>
          <cell r="U47">
            <v>42482</v>
          </cell>
          <cell r="V47">
            <v>84964</v>
          </cell>
          <cell r="W47">
            <v>127446</v>
          </cell>
          <cell r="X47">
            <v>169928</v>
          </cell>
          <cell r="Y47">
            <v>212410</v>
          </cell>
          <cell r="Z47">
            <v>254892</v>
          </cell>
          <cell r="AA47">
            <v>297374</v>
          </cell>
          <cell r="AB47">
            <v>339856</v>
          </cell>
          <cell r="AC47">
            <v>382338</v>
          </cell>
          <cell r="AD47">
            <v>424820</v>
          </cell>
          <cell r="AE47">
            <v>467302</v>
          </cell>
          <cell r="AF47">
            <v>533865</v>
          </cell>
        </row>
        <row r="48">
          <cell r="G48">
            <v>0</v>
          </cell>
          <cell r="H48">
            <v>0</v>
          </cell>
          <cell r="I48">
            <v>11149</v>
          </cell>
          <cell r="J48">
            <v>0</v>
          </cell>
          <cell r="K48">
            <v>0</v>
          </cell>
          <cell r="L48">
            <v>10253</v>
          </cell>
          <cell r="M48">
            <v>0</v>
          </cell>
          <cell r="N48">
            <v>0</v>
          </cell>
          <cell r="O48">
            <v>10254</v>
          </cell>
          <cell r="P48">
            <v>0</v>
          </cell>
          <cell r="Q48">
            <v>0</v>
          </cell>
          <cell r="R48">
            <v>13024</v>
          </cell>
          <cell r="U48">
            <v>0</v>
          </cell>
          <cell r="V48">
            <v>0</v>
          </cell>
          <cell r="W48">
            <v>11149</v>
          </cell>
          <cell r="X48">
            <v>11149</v>
          </cell>
          <cell r="Y48">
            <v>11149</v>
          </cell>
          <cell r="Z48">
            <v>21402</v>
          </cell>
          <cell r="AA48">
            <v>21402</v>
          </cell>
          <cell r="AB48">
            <v>21402</v>
          </cell>
          <cell r="AC48">
            <v>31656</v>
          </cell>
          <cell r="AD48">
            <v>31656</v>
          </cell>
          <cell r="AE48">
            <v>31656</v>
          </cell>
          <cell r="AF48">
            <v>44680</v>
          </cell>
        </row>
        <row r="49">
          <cell r="G49">
            <v>711770</v>
          </cell>
          <cell r="H49">
            <v>644768</v>
          </cell>
          <cell r="I49">
            <v>715505</v>
          </cell>
          <cell r="J49">
            <v>28793</v>
          </cell>
          <cell r="K49">
            <v>124765</v>
          </cell>
          <cell r="L49">
            <v>829187</v>
          </cell>
          <cell r="M49">
            <v>864133</v>
          </cell>
          <cell r="N49">
            <v>866669</v>
          </cell>
          <cell r="O49">
            <v>841226</v>
          </cell>
          <cell r="P49">
            <v>896243</v>
          </cell>
          <cell r="Q49">
            <v>852228</v>
          </cell>
          <cell r="R49">
            <v>875536</v>
          </cell>
          <cell r="U49">
            <v>711770</v>
          </cell>
          <cell r="V49">
            <v>1356538</v>
          </cell>
          <cell r="W49">
            <v>2072043</v>
          </cell>
          <cell r="X49">
            <v>2100836</v>
          </cell>
          <cell r="Y49">
            <v>2225601</v>
          </cell>
          <cell r="Z49">
            <v>3054788</v>
          </cell>
          <cell r="AA49">
            <v>3918921</v>
          </cell>
          <cell r="AB49">
            <v>4785590</v>
          </cell>
          <cell r="AC49">
            <v>5626816</v>
          </cell>
          <cell r="AD49">
            <v>6523059</v>
          </cell>
          <cell r="AE49">
            <v>7375287</v>
          </cell>
          <cell r="AF49">
            <v>8250823</v>
          </cell>
        </row>
        <row r="50">
          <cell r="G50">
            <v>47792</v>
          </cell>
          <cell r="H50">
            <v>47792</v>
          </cell>
          <cell r="I50">
            <v>47792</v>
          </cell>
          <cell r="J50">
            <v>47787</v>
          </cell>
          <cell r="K50">
            <v>56057</v>
          </cell>
          <cell r="L50">
            <v>56057</v>
          </cell>
          <cell r="M50">
            <v>56057</v>
          </cell>
          <cell r="N50">
            <v>56057</v>
          </cell>
          <cell r="O50">
            <v>56057</v>
          </cell>
          <cell r="P50">
            <v>56057</v>
          </cell>
          <cell r="Q50">
            <v>56057</v>
          </cell>
          <cell r="R50">
            <v>56060</v>
          </cell>
          <cell r="U50">
            <v>47792</v>
          </cell>
          <cell r="V50">
            <v>95584</v>
          </cell>
          <cell r="W50">
            <v>143376</v>
          </cell>
          <cell r="X50">
            <v>191163</v>
          </cell>
          <cell r="Y50">
            <v>247220</v>
          </cell>
          <cell r="Z50">
            <v>303277</v>
          </cell>
          <cell r="AA50">
            <v>359334</v>
          </cell>
          <cell r="AB50">
            <v>415391</v>
          </cell>
          <cell r="AC50">
            <v>471448</v>
          </cell>
          <cell r="AD50">
            <v>527505</v>
          </cell>
          <cell r="AE50">
            <v>583562</v>
          </cell>
          <cell r="AF50">
            <v>639622</v>
          </cell>
        </row>
        <row r="51">
          <cell r="G51">
            <v>0</v>
          </cell>
          <cell r="H51">
            <v>0</v>
          </cell>
          <cell r="I51">
            <v>8649</v>
          </cell>
          <cell r="J51">
            <v>0</v>
          </cell>
          <cell r="K51">
            <v>0</v>
          </cell>
          <cell r="L51">
            <v>10373</v>
          </cell>
          <cell r="M51">
            <v>0</v>
          </cell>
          <cell r="N51">
            <v>0</v>
          </cell>
          <cell r="O51">
            <v>10372</v>
          </cell>
          <cell r="P51">
            <v>0</v>
          </cell>
          <cell r="Q51">
            <v>0</v>
          </cell>
          <cell r="R51">
            <v>8927</v>
          </cell>
          <cell r="U51">
            <v>0</v>
          </cell>
          <cell r="V51">
            <v>0</v>
          </cell>
          <cell r="W51">
            <v>8649</v>
          </cell>
          <cell r="X51">
            <v>8649</v>
          </cell>
          <cell r="Y51">
            <v>8649</v>
          </cell>
          <cell r="Z51">
            <v>19022</v>
          </cell>
          <cell r="AA51">
            <v>19022</v>
          </cell>
          <cell r="AB51">
            <v>19022</v>
          </cell>
          <cell r="AC51">
            <v>29394</v>
          </cell>
          <cell r="AD51">
            <v>29394</v>
          </cell>
          <cell r="AE51">
            <v>29394</v>
          </cell>
          <cell r="AF51">
            <v>38321</v>
          </cell>
        </row>
        <row r="52">
          <cell r="G52">
            <v>60945</v>
          </cell>
          <cell r="H52">
            <v>184891</v>
          </cell>
          <cell r="I52">
            <v>127246</v>
          </cell>
          <cell r="J52">
            <v>99347</v>
          </cell>
          <cell r="K52">
            <v>61468</v>
          </cell>
          <cell r="L52">
            <v>32882</v>
          </cell>
          <cell r="M52">
            <v>238867</v>
          </cell>
          <cell r="N52">
            <v>59189</v>
          </cell>
          <cell r="O52">
            <v>24932</v>
          </cell>
          <cell r="P52">
            <v>18589</v>
          </cell>
          <cell r="Q52">
            <v>13259</v>
          </cell>
          <cell r="R52">
            <v>28253</v>
          </cell>
          <cell r="U52">
            <v>60945</v>
          </cell>
          <cell r="V52">
            <v>245836</v>
          </cell>
          <cell r="W52">
            <v>373082</v>
          </cell>
          <cell r="X52">
            <v>472429</v>
          </cell>
          <cell r="Y52">
            <v>533897</v>
          </cell>
          <cell r="Z52">
            <v>566779</v>
          </cell>
          <cell r="AA52">
            <v>805646</v>
          </cell>
          <cell r="AB52">
            <v>864835</v>
          </cell>
          <cell r="AC52">
            <v>889767</v>
          </cell>
          <cell r="AD52">
            <v>908356</v>
          </cell>
          <cell r="AE52">
            <v>921615</v>
          </cell>
          <cell r="AF52">
            <v>949868</v>
          </cell>
        </row>
        <row r="53">
          <cell r="G53">
            <v>4901669</v>
          </cell>
          <cell r="H53">
            <v>4763501</v>
          </cell>
          <cell r="I53">
            <v>4755657</v>
          </cell>
          <cell r="J53">
            <v>5375451</v>
          </cell>
          <cell r="K53">
            <v>6985154</v>
          </cell>
          <cell r="L53">
            <v>6173528</v>
          </cell>
          <cell r="M53">
            <v>6626289</v>
          </cell>
          <cell r="N53">
            <v>6586031</v>
          </cell>
          <cell r="O53">
            <v>5746017</v>
          </cell>
          <cell r="P53">
            <v>4079406</v>
          </cell>
          <cell r="Q53">
            <v>3333199</v>
          </cell>
          <cell r="R53">
            <v>1058576</v>
          </cell>
          <cell r="U53">
            <v>4901669</v>
          </cell>
          <cell r="V53">
            <v>9665170</v>
          </cell>
          <cell r="W53">
            <v>14420827</v>
          </cell>
          <cell r="X53">
            <v>19796278</v>
          </cell>
          <cell r="Y53">
            <v>26781432</v>
          </cell>
          <cell r="Z53">
            <v>32954960</v>
          </cell>
          <cell r="AA53">
            <v>39581249</v>
          </cell>
          <cell r="AB53">
            <v>46167280</v>
          </cell>
          <cell r="AC53">
            <v>51913297</v>
          </cell>
          <cell r="AD53">
            <v>55992703</v>
          </cell>
          <cell r="AE53">
            <v>59325902</v>
          </cell>
          <cell r="AF53">
            <v>60384478</v>
          </cell>
        </row>
        <row r="60">
          <cell r="G60">
            <v>1</v>
          </cell>
          <cell r="H60">
            <v>2</v>
          </cell>
          <cell r="I60">
            <v>3</v>
          </cell>
          <cell r="J60">
            <v>4</v>
          </cell>
          <cell r="K60">
            <v>5</v>
          </cell>
          <cell r="L60">
            <v>6</v>
          </cell>
          <cell r="M60">
            <v>7</v>
          </cell>
          <cell r="N60">
            <v>8</v>
          </cell>
          <cell r="O60">
            <v>9</v>
          </cell>
          <cell r="P60">
            <v>10</v>
          </cell>
          <cell r="Q60">
            <v>11</v>
          </cell>
          <cell r="R60">
            <v>12</v>
          </cell>
          <cell r="U60">
            <v>1</v>
          </cell>
          <cell r="V60">
            <v>2</v>
          </cell>
          <cell r="W60">
            <v>3</v>
          </cell>
          <cell r="X60">
            <v>4</v>
          </cell>
          <cell r="Y60">
            <v>5</v>
          </cell>
          <cell r="Z60">
            <v>6</v>
          </cell>
          <cell r="AA60">
            <v>7</v>
          </cell>
          <cell r="AB60">
            <v>8</v>
          </cell>
          <cell r="AC60">
            <v>9</v>
          </cell>
          <cell r="AD60">
            <v>10</v>
          </cell>
          <cell r="AE60">
            <v>11</v>
          </cell>
          <cell r="AF60">
            <v>12</v>
          </cell>
        </row>
        <row r="61">
          <cell r="G61" t="str">
            <v>January</v>
          </cell>
          <cell r="H61" t="str">
            <v>February</v>
          </cell>
          <cell r="I61" t="str">
            <v>March</v>
          </cell>
          <cell r="J61" t="str">
            <v>April</v>
          </cell>
          <cell r="K61" t="str">
            <v>May</v>
          </cell>
          <cell r="L61" t="str">
            <v>June</v>
          </cell>
          <cell r="M61" t="str">
            <v>July</v>
          </cell>
          <cell r="N61" t="str">
            <v>August</v>
          </cell>
          <cell r="O61" t="str">
            <v>September</v>
          </cell>
          <cell r="P61" t="str">
            <v>October</v>
          </cell>
          <cell r="Q61" t="str">
            <v>November</v>
          </cell>
          <cell r="R61" t="str">
            <v>December</v>
          </cell>
          <cell r="S61" t="str">
            <v>Total</v>
          </cell>
          <cell r="U61" t="str">
            <v>January</v>
          </cell>
          <cell r="V61" t="str">
            <v>February</v>
          </cell>
          <cell r="W61" t="str">
            <v>March</v>
          </cell>
          <cell r="X61" t="str">
            <v>April</v>
          </cell>
          <cell r="Y61" t="str">
            <v>May</v>
          </cell>
          <cell r="Z61" t="str">
            <v>June</v>
          </cell>
          <cell r="AA61" t="str">
            <v>July</v>
          </cell>
          <cell r="AB61" t="str">
            <v>August</v>
          </cell>
          <cell r="AC61" t="str">
            <v>September</v>
          </cell>
          <cell r="AD61" t="str">
            <v>October</v>
          </cell>
          <cell r="AE61" t="str">
            <v>November</v>
          </cell>
          <cell r="AF61" t="str">
            <v>December</v>
          </cell>
        </row>
        <row r="64">
          <cell r="G64">
            <v>11967267</v>
          </cell>
          <cell r="H64">
            <v>9857910</v>
          </cell>
          <cell r="I64">
            <v>9270576</v>
          </cell>
          <cell r="J64">
            <v>9097484</v>
          </cell>
          <cell r="K64">
            <v>9768262</v>
          </cell>
          <cell r="L64">
            <v>13645646</v>
          </cell>
          <cell r="M64">
            <v>16051534</v>
          </cell>
          <cell r="N64">
            <v>15593360</v>
          </cell>
          <cell r="O64">
            <v>14942994</v>
          </cell>
          <cell r="P64">
            <v>11304019</v>
          </cell>
          <cell r="Q64">
            <v>9376551</v>
          </cell>
          <cell r="R64">
            <v>11609953</v>
          </cell>
          <cell r="S64">
            <v>142485556</v>
          </cell>
          <cell r="U64">
            <v>11967267</v>
          </cell>
          <cell r="V64">
            <v>21825177</v>
          </cell>
          <cell r="W64">
            <v>31095753</v>
          </cell>
          <cell r="X64">
            <v>40193237</v>
          </cell>
          <cell r="Y64">
            <v>49961499</v>
          </cell>
          <cell r="Z64">
            <v>63607145</v>
          </cell>
          <cell r="AA64">
            <v>79658679</v>
          </cell>
          <cell r="AB64">
            <v>95252039</v>
          </cell>
          <cell r="AC64">
            <v>110195033</v>
          </cell>
          <cell r="AD64">
            <v>121499052</v>
          </cell>
          <cell r="AE64">
            <v>130875603</v>
          </cell>
          <cell r="AF64">
            <v>142485556</v>
          </cell>
        </row>
        <row r="65">
          <cell r="G65">
            <v>10531402</v>
          </cell>
          <cell r="H65">
            <v>9958824</v>
          </cell>
          <cell r="I65">
            <v>10108564</v>
          </cell>
          <cell r="J65">
            <v>10758567</v>
          </cell>
          <cell r="K65">
            <v>11582568</v>
          </cell>
          <cell r="L65">
            <v>13572314</v>
          </cell>
          <cell r="M65">
            <v>14021622</v>
          </cell>
          <cell r="N65">
            <v>13533178</v>
          </cell>
          <cell r="O65">
            <v>12985383</v>
          </cell>
          <cell r="P65">
            <v>12300817</v>
          </cell>
          <cell r="Q65">
            <v>10510718</v>
          </cell>
          <cell r="R65">
            <v>10943635</v>
          </cell>
          <cell r="S65">
            <v>140807592</v>
          </cell>
          <cell r="U65">
            <v>10531402</v>
          </cell>
          <cell r="V65">
            <v>20490226</v>
          </cell>
          <cell r="W65">
            <v>30598790</v>
          </cell>
          <cell r="X65">
            <v>41357357</v>
          </cell>
          <cell r="Y65">
            <v>52939925</v>
          </cell>
          <cell r="Z65">
            <v>66512239</v>
          </cell>
          <cell r="AA65">
            <v>80533861</v>
          </cell>
          <cell r="AB65">
            <v>94067039</v>
          </cell>
          <cell r="AC65">
            <v>107052422</v>
          </cell>
          <cell r="AD65">
            <v>119353239</v>
          </cell>
          <cell r="AE65">
            <v>129863957</v>
          </cell>
          <cell r="AF65">
            <v>140807592</v>
          </cell>
        </row>
        <row r="66">
          <cell r="G66">
            <v>2966049</v>
          </cell>
          <cell r="H66">
            <v>2727533</v>
          </cell>
          <cell r="I66">
            <v>2926244</v>
          </cell>
          <cell r="J66">
            <v>3194319</v>
          </cell>
          <cell r="K66">
            <v>2979015</v>
          </cell>
          <cell r="L66">
            <v>3439560</v>
          </cell>
          <cell r="M66">
            <v>3310673</v>
          </cell>
          <cell r="N66">
            <v>3419765</v>
          </cell>
          <cell r="O66">
            <v>3185281</v>
          </cell>
          <cell r="P66">
            <v>3291955</v>
          </cell>
          <cell r="Q66">
            <v>2911338</v>
          </cell>
          <cell r="R66">
            <v>3218008</v>
          </cell>
          <cell r="S66">
            <v>37569740</v>
          </cell>
          <cell r="U66">
            <v>2966049</v>
          </cell>
          <cell r="V66">
            <v>5693582</v>
          </cell>
          <cell r="W66">
            <v>8619826</v>
          </cell>
          <cell r="X66">
            <v>11814145</v>
          </cell>
          <cell r="Y66">
            <v>14793160</v>
          </cell>
          <cell r="Z66">
            <v>18232720</v>
          </cell>
          <cell r="AA66">
            <v>21543393</v>
          </cell>
          <cell r="AB66">
            <v>24963158</v>
          </cell>
          <cell r="AC66">
            <v>28148439</v>
          </cell>
          <cell r="AD66">
            <v>31440394</v>
          </cell>
          <cell r="AE66">
            <v>34351732</v>
          </cell>
          <cell r="AF66">
            <v>37569740</v>
          </cell>
        </row>
        <row r="67">
          <cell r="G67">
            <v>265861</v>
          </cell>
          <cell r="H67">
            <v>266592</v>
          </cell>
          <cell r="I67">
            <v>268242</v>
          </cell>
          <cell r="J67">
            <v>268901</v>
          </cell>
          <cell r="K67">
            <v>269326</v>
          </cell>
          <cell r="L67">
            <v>270071</v>
          </cell>
          <cell r="M67">
            <v>270457</v>
          </cell>
          <cell r="N67">
            <v>270940</v>
          </cell>
          <cell r="O67">
            <v>271510</v>
          </cell>
          <cell r="P67">
            <v>271758</v>
          </cell>
          <cell r="Q67">
            <v>272482</v>
          </cell>
          <cell r="R67">
            <v>273821</v>
          </cell>
          <cell r="S67">
            <v>3239961</v>
          </cell>
          <cell r="U67">
            <v>265861</v>
          </cell>
          <cell r="V67">
            <v>532453</v>
          </cell>
          <cell r="W67">
            <v>800695</v>
          </cell>
          <cell r="X67">
            <v>1069596</v>
          </cell>
          <cell r="Y67">
            <v>1338922</v>
          </cell>
          <cell r="Z67">
            <v>1608993</v>
          </cell>
          <cell r="AA67">
            <v>1879450</v>
          </cell>
          <cell r="AB67">
            <v>2150390</v>
          </cell>
          <cell r="AC67">
            <v>2421900</v>
          </cell>
          <cell r="AD67">
            <v>2693658</v>
          </cell>
          <cell r="AE67">
            <v>2966140</v>
          </cell>
          <cell r="AF67">
            <v>3239961</v>
          </cell>
        </row>
        <row r="68">
          <cell r="G68">
            <v>4257475</v>
          </cell>
          <cell r="H68">
            <v>4204506</v>
          </cell>
          <cell r="I68">
            <v>4218680</v>
          </cell>
          <cell r="J68">
            <v>4511861</v>
          </cell>
          <cell r="K68">
            <v>5123306</v>
          </cell>
          <cell r="L68">
            <v>5429850</v>
          </cell>
          <cell r="M68">
            <v>5305119</v>
          </cell>
          <cell r="N68">
            <v>5581413</v>
          </cell>
          <cell r="O68">
            <v>5363642</v>
          </cell>
          <cell r="P68">
            <v>5037982</v>
          </cell>
          <cell r="Q68">
            <v>4620386</v>
          </cell>
          <cell r="R68">
            <v>4644931</v>
          </cell>
          <cell r="S68">
            <v>58299151</v>
          </cell>
          <cell r="U68">
            <v>4257475</v>
          </cell>
          <cell r="V68">
            <v>8461981</v>
          </cell>
          <cell r="W68">
            <v>12680661</v>
          </cell>
          <cell r="X68">
            <v>17192522</v>
          </cell>
          <cell r="Y68">
            <v>22315828</v>
          </cell>
          <cell r="Z68">
            <v>27745678</v>
          </cell>
          <cell r="AA68">
            <v>33050797</v>
          </cell>
          <cell r="AB68">
            <v>38632210</v>
          </cell>
          <cell r="AC68">
            <v>43995852</v>
          </cell>
          <cell r="AD68">
            <v>49033834</v>
          </cell>
          <cell r="AE68">
            <v>53654220</v>
          </cell>
          <cell r="AF68">
            <v>58299151</v>
          </cell>
        </row>
        <row r="69">
          <cell r="G69">
            <v>29988054</v>
          </cell>
          <cell r="H69">
            <v>27015365</v>
          </cell>
          <cell r="I69">
            <v>26792306</v>
          </cell>
          <cell r="J69">
            <v>27831132</v>
          </cell>
          <cell r="K69">
            <v>29722477</v>
          </cell>
          <cell r="L69">
            <v>36357441</v>
          </cell>
          <cell r="M69">
            <v>38959405</v>
          </cell>
          <cell r="N69">
            <v>38398656</v>
          </cell>
          <cell r="O69">
            <v>36748810</v>
          </cell>
          <cell r="P69">
            <v>32206531</v>
          </cell>
          <cell r="Q69">
            <v>27691475</v>
          </cell>
          <cell r="R69">
            <v>30690348</v>
          </cell>
          <cell r="S69">
            <v>382402000</v>
          </cell>
          <cell r="U69">
            <v>29988054</v>
          </cell>
          <cell r="V69">
            <v>57003419</v>
          </cell>
          <cell r="W69">
            <v>83795725</v>
          </cell>
          <cell r="X69">
            <v>111626857</v>
          </cell>
          <cell r="Y69">
            <v>141349334</v>
          </cell>
          <cell r="Z69">
            <v>177706775</v>
          </cell>
          <cell r="AA69">
            <v>216666180</v>
          </cell>
          <cell r="AB69">
            <v>255064836</v>
          </cell>
          <cell r="AC69">
            <v>291813646</v>
          </cell>
          <cell r="AD69">
            <v>324020177</v>
          </cell>
          <cell r="AE69">
            <v>351711652</v>
          </cell>
          <cell r="AF69">
            <v>382402000</v>
          </cell>
        </row>
        <row r="70"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192729</v>
          </cell>
          <cell r="S70">
            <v>192729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192729</v>
          </cell>
        </row>
        <row r="72">
          <cell r="G72">
            <v>29988054</v>
          </cell>
          <cell r="H72">
            <v>27015365</v>
          </cell>
          <cell r="I72">
            <v>26792306</v>
          </cell>
          <cell r="J72">
            <v>27831132</v>
          </cell>
          <cell r="K72">
            <v>29722477</v>
          </cell>
          <cell r="L72">
            <v>36357441</v>
          </cell>
          <cell r="M72">
            <v>38959405</v>
          </cell>
          <cell r="N72">
            <v>38398656</v>
          </cell>
          <cell r="O72">
            <v>36748810</v>
          </cell>
          <cell r="P72">
            <v>32206531</v>
          </cell>
          <cell r="Q72">
            <v>27691475</v>
          </cell>
          <cell r="R72">
            <v>30883077</v>
          </cell>
          <cell r="S72">
            <v>382594729</v>
          </cell>
          <cell r="U72">
            <v>29988054</v>
          </cell>
          <cell r="V72">
            <v>57003419</v>
          </cell>
          <cell r="W72">
            <v>83795725</v>
          </cell>
          <cell r="X72">
            <v>111626857</v>
          </cell>
          <cell r="Y72">
            <v>141349334</v>
          </cell>
          <cell r="Z72">
            <v>177706775</v>
          </cell>
          <cell r="AA72">
            <v>216666180</v>
          </cell>
          <cell r="AB72">
            <v>255064836</v>
          </cell>
          <cell r="AC72">
            <v>291813646</v>
          </cell>
          <cell r="AD72">
            <v>324020177</v>
          </cell>
          <cell r="AE72">
            <v>351711652</v>
          </cell>
          <cell r="AF72">
            <v>382594729</v>
          </cell>
        </row>
        <row r="75">
          <cell r="G75">
            <v>4171127</v>
          </cell>
          <cell r="H75">
            <v>3524187</v>
          </cell>
          <cell r="I75">
            <v>3343658</v>
          </cell>
          <cell r="J75">
            <v>3193892</v>
          </cell>
          <cell r="K75">
            <v>3361571</v>
          </cell>
          <cell r="L75">
            <v>4303698</v>
          </cell>
          <cell r="M75">
            <v>5019042</v>
          </cell>
          <cell r="N75">
            <v>4871464</v>
          </cell>
          <cell r="O75">
            <v>4622095</v>
          </cell>
          <cell r="P75">
            <v>3754945</v>
          </cell>
          <cell r="Q75">
            <v>3285609</v>
          </cell>
          <cell r="R75">
            <v>3996342</v>
          </cell>
          <cell r="S75">
            <v>47447630</v>
          </cell>
          <cell r="U75">
            <v>4171127</v>
          </cell>
          <cell r="V75">
            <v>7695314</v>
          </cell>
          <cell r="W75">
            <v>11038972</v>
          </cell>
          <cell r="X75">
            <v>14232864</v>
          </cell>
          <cell r="Y75">
            <v>17594435</v>
          </cell>
          <cell r="Z75">
            <v>21898133</v>
          </cell>
          <cell r="AA75">
            <v>26917175</v>
          </cell>
          <cell r="AB75">
            <v>31788639</v>
          </cell>
          <cell r="AC75">
            <v>36410734</v>
          </cell>
          <cell r="AD75">
            <v>40165679</v>
          </cell>
          <cell r="AE75">
            <v>43451288</v>
          </cell>
          <cell r="AF75">
            <v>47447630</v>
          </cell>
        </row>
        <row r="76">
          <cell r="G76">
            <v>2582478</v>
          </cell>
          <cell r="H76">
            <v>2323317</v>
          </cell>
          <cell r="I76">
            <v>2346524</v>
          </cell>
          <cell r="J76">
            <v>2572076</v>
          </cell>
          <cell r="K76">
            <v>2788873</v>
          </cell>
          <cell r="L76">
            <v>3362380</v>
          </cell>
          <cell r="M76">
            <v>3485654</v>
          </cell>
          <cell r="N76">
            <v>3324828</v>
          </cell>
          <cell r="O76">
            <v>3115157</v>
          </cell>
          <cell r="P76">
            <v>2939225</v>
          </cell>
          <cell r="Q76">
            <v>2582892</v>
          </cell>
          <cell r="R76">
            <v>2745561</v>
          </cell>
          <cell r="S76">
            <v>34168965</v>
          </cell>
          <cell r="U76">
            <v>2582478</v>
          </cell>
          <cell r="V76">
            <v>4905795</v>
          </cell>
          <cell r="W76">
            <v>7252319</v>
          </cell>
          <cell r="X76">
            <v>9824395</v>
          </cell>
          <cell r="Y76">
            <v>12613268</v>
          </cell>
          <cell r="Z76">
            <v>15975648</v>
          </cell>
          <cell r="AA76">
            <v>19461302</v>
          </cell>
          <cell r="AB76">
            <v>22786130</v>
          </cell>
          <cell r="AC76">
            <v>25901287</v>
          </cell>
          <cell r="AD76">
            <v>28840512</v>
          </cell>
          <cell r="AE76">
            <v>31423404</v>
          </cell>
          <cell r="AF76">
            <v>34168965</v>
          </cell>
        </row>
        <row r="77">
          <cell r="G77">
            <v>349451</v>
          </cell>
          <cell r="H77">
            <v>341346</v>
          </cell>
          <cell r="I77">
            <v>382972</v>
          </cell>
          <cell r="J77">
            <v>410039</v>
          </cell>
          <cell r="K77">
            <v>339032</v>
          </cell>
          <cell r="L77">
            <v>435771</v>
          </cell>
          <cell r="M77">
            <v>401073</v>
          </cell>
          <cell r="N77">
            <v>393282</v>
          </cell>
          <cell r="O77">
            <v>375848</v>
          </cell>
          <cell r="P77">
            <v>416382</v>
          </cell>
          <cell r="Q77">
            <v>346396</v>
          </cell>
          <cell r="R77">
            <v>379533</v>
          </cell>
          <cell r="S77">
            <v>4571125</v>
          </cell>
          <cell r="U77">
            <v>349451</v>
          </cell>
          <cell r="V77">
            <v>690797</v>
          </cell>
          <cell r="W77">
            <v>1073769</v>
          </cell>
          <cell r="X77">
            <v>1483808</v>
          </cell>
          <cell r="Y77">
            <v>1822840</v>
          </cell>
          <cell r="Z77">
            <v>2258611</v>
          </cell>
          <cell r="AA77">
            <v>2659684</v>
          </cell>
          <cell r="AB77">
            <v>3052966</v>
          </cell>
          <cell r="AC77">
            <v>3428814</v>
          </cell>
          <cell r="AD77">
            <v>3845196</v>
          </cell>
          <cell r="AE77">
            <v>4191592</v>
          </cell>
          <cell r="AF77">
            <v>4571125</v>
          </cell>
        </row>
        <row r="78">
          <cell r="G78">
            <v>30886</v>
          </cell>
          <cell r="H78">
            <v>31032</v>
          </cell>
          <cell r="I78">
            <v>30924</v>
          </cell>
          <cell r="J78">
            <v>29893</v>
          </cell>
          <cell r="K78">
            <v>31110</v>
          </cell>
          <cell r="L78">
            <v>31148</v>
          </cell>
          <cell r="M78">
            <v>30924</v>
          </cell>
          <cell r="N78">
            <v>31480</v>
          </cell>
          <cell r="O78">
            <v>31470</v>
          </cell>
          <cell r="P78">
            <v>31625</v>
          </cell>
          <cell r="Q78">
            <v>31557</v>
          </cell>
          <cell r="R78">
            <v>31518</v>
          </cell>
          <cell r="S78">
            <v>373567</v>
          </cell>
          <cell r="U78">
            <v>30886</v>
          </cell>
          <cell r="V78">
            <v>61918</v>
          </cell>
          <cell r="W78">
            <v>92842</v>
          </cell>
          <cell r="X78">
            <v>122735</v>
          </cell>
          <cell r="Y78">
            <v>153845</v>
          </cell>
          <cell r="Z78">
            <v>184993</v>
          </cell>
          <cell r="AA78">
            <v>215917</v>
          </cell>
          <cell r="AB78">
            <v>247397</v>
          </cell>
          <cell r="AC78">
            <v>278867</v>
          </cell>
          <cell r="AD78">
            <v>310492</v>
          </cell>
          <cell r="AE78">
            <v>342049</v>
          </cell>
          <cell r="AF78">
            <v>373567</v>
          </cell>
        </row>
        <row r="79">
          <cell r="G79">
            <v>1323266</v>
          </cell>
          <cell r="H79">
            <v>1329172</v>
          </cell>
          <cell r="I79">
            <v>1428763</v>
          </cell>
          <cell r="J79">
            <v>1551621</v>
          </cell>
          <cell r="K79">
            <v>1651684</v>
          </cell>
          <cell r="L79">
            <v>1901461</v>
          </cell>
          <cell r="M79">
            <v>1897590</v>
          </cell>
          <cell r="N79">
            <v>1783968</v>
          </cell>
          <cell r="O79">
            <v>1787338</v>
          </cell>
          <cell r="P79">
            <v>1693645</v>
          </cell>
          <cell r="Q79">
            <v>1409431</v>
          </cell>
          <cell r="R79">
            <v>1495774</v>
          </cell>
          <cell r="S79">
            <v>19253713</v>
          </cell>
          <cell r="U79">
            <v>1323266</v>
          </cell>
          <cell r="V79">
            <v>2652438</v>
          </cell>
          <cell r="W79">
            <v>4081201</v>
          </cell>
          <cell r="X79">
            <v>5632822</v>
          </cell>
          <cell r="Y79">
            <v>7284506</v>
          </cell>
          <cell r="Z79">
            <v>9185967</v>
          </cell>
          <cell r="AA79">
            <v>11083557</v>
          </cell>
          <cell r="AB79">
            <v>12867525</v>
          </cell>
          <cell r="AC79">
            <v>14654863</v>
          </cell>
          <cell r="AD79">
            <v>16348508</v>
          </cell>
          <cell r="AE79">
            <v>17757939</v>
          </cell>
          <cell r="AF79">
            <v>19253713</v>
          </cell>
        </row>
        <row r="80">
          <cell r="G80">
            <v>8457208</v>
          </cell>
          <cell r="H80">
            <v>7549054</v>
          </cell>
          <cell r="I80">
            <v>7532841</v>
          </cell>
          <cell r="J80">
            <v>7757521</v>
          </cell>
          <cell r="K80">
            <v>8172270</v>
          </cell>
          <cell r="L80">
            <v>10034458</v>
          </cell>
          <cell r="M80">
            <v>10834283</v>
          </cell>
          <cell r="N80">
            <v>10405022</v>
          </cell>
          <cell r="O80">
            <v>9931908</v>
          </cell>
          <cell r="P80">
            <v>8835822</v>
          </cell>
          <cell r="Q80">
            <v>7655885</v>
          </cell>
          <cell r="R80">
            <v>8648728</v>
          </cell>
          <cell r="S80">
            <v>105815000</v>
          </cell>
          <cell r="U80">
            <v>8457208</v>
          </cell>
          <cell r="V80">
            <v>16006262</v>
          </cell>
          <cell r="W80">
            <v>23539103</v>
          </cell>
          <cell r="X80">
            <v>31296624</v>
          </cell>
          <cell r="Y80">
            <v>39468894</v>
          </cell>
          <cell r="Z80">
            <v>49503352</v>
          </cell>
          <cell r="AA80">
            <v>60337635</v>
          </cell>
          <cell r="AB80">
            <v>70742657</v>
          </cell>
          <cell r="AC80">
            <v>80674565</v>
          </cell>
          <cell r="AD80">
            <v>89510387</v>
          </cell>
          <cell r="AE80">
            <v>97166272</v>
          </cell>
          <cell r="AF80">
            <v>105815000</v>
          </cell>
        </row>
        <row r="81"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-63323</v>
          </cell>
          <cell r="S81">
            <v>-63323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-63323</v>
          </cell>
        </row>
        <row r="82">
          <cell r="R82">
            <v>129406</v>
          </cell>
        </row>
        <row r="84">
          <cell r="G84">
            <v>2464947</v>
          </cell>
          <cell r="H84">
            <v>2040115</v>
          </cell>
          <cell r="I84">
            <v>1907973</v>
          </cell>
          <cell r="J84">
            <v>1796831</v>
          </cell>
          <cell r="K84">
            <v>1880221</v>
          </cell>
          <cell r="L84">
            <v>2451702</v>
          </cell>
          <cell r="M84">
            <v>2884899</v>
          </cell>
          <cell r="N84">
            <v>2791794</v>
          </cell>
          <cell r="O84">
            <v>2640264</v>
          </cell>
          <cell r="P84">
            <v>2110870</v>
          </cell>
          <cell r="Q84">
            <v>1841445</v>
          </cell>
          <cell r="R84">
            <v>2312546</v>
          </cell>
          <cell r="S84">
            <v>27123607</v>
          </cell>
          <cell r="U84">
            <v>2464947</v>
          </cell>
          <cell r="V84">
            <v>4505062</v>
          </cell>
          <cell r="W84">
            <v>6413035</v>
          </cell>
          <cell r="X84">
            <v>8209866</v>
          </cell>
          <cell r="Y84">
            <v>10090087</v>
          </cell>
          <cell r="Z84">
            <v>12541789</v>
          </cell>
          <cell r="AA84">
            <v>15426688</v>
          </cell>
          <cell r="AB84">
            <v>18218482</v>
          </cell>
          <cell r="AC84">
            <v>20858746</v>
          </cell>
          <cell r="AD84">
            <v>22969616</v>
          </cell>
          <cell r="AE84">
            <v>24811061</v>
          </cell>
          <cell r="AF84">
            <v>27123607</v>
          </cell>
        </row>
        <row r="85">
          <cell r="G85">
            <v>1613018</v>
          </cell>
          <cell r="H85">
            <v>1464495</v>
          </cell>
          <cell r="I85">
            <v>1503358</v>
          </cell>
          <cell r="J85">
            <v>1677281</v>
          </cell>
          <cell r="K85">
            <v>1812472</v>
          </cell>
          <cell r="L85">
            <v>2183933</v>
          </cell>
          <cell r="M85">
            <v>2350755</v>
          </cell>
          <cell r="N85">
            <v>2222099</v>
          </cell>
          <cell r="O85">
            <v>2160145</v>
          </cell>
          <cell r="P85">
            <v>1883270</v>
          </cell>
          <cell r="Q85">
            <v>1637416</v>
          </cell>
          <cell r="R85">
            <v>1674405</v>
          </cell>
          <cell r="S85">
            <v>22182647</v>
          </cell>
          <cell r="U85">
            <v>1613018</v>
          </cell>
          <cell r="V85">
            <v>3077513</v>
          </cell>
          <cell r="W85">
            <v>4580871</v>
          </cell>
          <cell r="X85">
            <v>6258152</v>
          </cell>
          <cell r="Y85">
            <v>8070624</v>
          </cell>
          <cell r="Z85">
            <v>10254557</v>
          </cell>
          <cell r="AA85">
            <v>12605312</v>
          </cell>
          <cell r="AB85">
            <v>14827411</v>
          </cell>
          <cell r="AC85">
            <v>16987556</v>
          </cell>
          <cell r="AD85">
            <v>18870826</v>
          </cell>
          <cell r="AE85">
            <v>20508242</v>
          </cell>
          <cell r="AF85">
            <v>22182647</v>
          </cell>
        </row>
        <row r="86">
          <cell r="G86">
            <v>348880</v>
          </cell>
          <cell r="H86">
            <v>334462</v>
          </cell>
          <cell r="I86">
            <v>362063</v>
          </cell>
          <cell r="J86">
            <v>375467</v>
          </cell>
          <cell r="K86">
            <v>361454</v>
          </cell>
          <cell r="L86">
            <v>405474</v>
          </cell>
          <cell r="M86">
            <v>408143</v>
          </cell>
          <cell r="N86">
            <v>417075</v>
          </cell>
          <cell r="O86">
            <v>428711</v>
          </cell>
          <cell r="P86">
            <v>401200</v>
          </cell>
          <cell r="Q86">
            <v>405888</v>
          </cell>
          <cell r="R86">
            <v>392292</v>
          </cell>
          <cell r="S86">
            <v>4641109</v>
          </cell>
          <cell r="U86">
            <v>348880</v>
          </cell>
          <cell r="V86">
            <v>683342</v>
          </cell>
          <cell r="W86">
            <v>1045405</v>
          </cell>
          <cell r="X86">
            <v>1420872</v>
          </cell>
          <cell r="Y86">
            <v>1782326</v>
          </cell>
          <cell r="Z86">
            <v>2187800</v>
          </cell>
          <cell r="AA86">
            <v>2595943</v>
          </cell>
          <cell r="AB86">
            <v>3013018</v>
          </cell>
          <cell r="AC86">
            <v>3441729</v>
          </cell>
          <cell r="AD86">
            <v>3842929</v>
          </cell>
          <cell r="AE86">
            <v>4248817</v>
          </cell>
          <cell r="AF86">
            <v>4641109</v>
          </cell>
        </row>
        <row r="87">
          <cell r="G87">
            <v>11633</v>
          </cell>
          <cell r="H87">
            <v>11633</v>
          </cell>
          <cell r="I87">
            <v>11589</v>
          </cell>
          <cell r="J87">
            <v>11328</v>
          </cell>
          <cell r="K87">
            <v>11676</v>
          </cell>
          <cell r="L87">
            <v>11502</v>
          </cell>
          <cell r="M87">
            <v>11545</v>
          </cell>
          <cell r="N87">
            <v>11589</v>
          </cell>
          <cell r="O87">
            <v>11589</v>
          </cell>
          <cell r="P87">
            <v>11633</v>
          </cell>
          <cell r="Q87">
            <v>11633</v>
          </cell>
          <cell r="R87">
            <v>11545</v>
          </cell>
          <cell r="S87">
            <v>138895</v>
          </cell>
          <cell r="U87">
            <v>11633</v>
          </cell>
          <cell r="V87">
            <v>23266</v>
          </cell>
          <cell r="W87">
            <v>34855</v>
          </cell>
          <cell r="X87">
            <v>46183</v>
          </cell>
          <cell r="Y87">
            <v>57859</v>
          </cell>
          <cell r="Z87">
            <v>69361</v>
          </cell>
          <cell r="AA87">
            <v>80906</v>
          </cell>
          <cell r="AB87">
            <v>92495</v>
          </cell>
          <cell r="AC87">
            <v>104084</v>
          </cell>
          <cell r="AD87">
            <v>115717</v>
          </cell>
          <cell r="AE87">
            <v>127350</v>
          </cell>
          <cell r="AF87">
            <v>138895</v>
          </cell>
        </row>
        <row r="88">
          <cell r="G88">
            <v>1462157</v>
          </cell>
          <cell r="H88">
            <v>1426094</v>
          </cell>
          <cell r="I88">
            <v>1486391</v>
          </cell>
          <cell r="J88">
            <v>1569621</v>
          </cell>
          <cell r="K88">
            <v>1633168</v>
          </cell>
          <cell r="L88">
            <v>1880401</v>
          </cell>
          <cell r="M88">
            <v>1995848</v>
          </cell>
          <cell r="N88">
            <v>1919709</v>
          </cell>
          <cell r="O88">
            <v>1887070</v>
          </cell>
          <cell r="P88">
            <v>1613919</v>
          </cell>
          <cell r="Q88">
            <v>1491095</v>
          </cell>
          <cell r="R88">
            <v>1561182</v>
          </cell>
          <cell r="S88">
            <v>19926655</v>
          </cell>
          <cell r="U88">
            <v>1462157</v>
          </cell>
          <cell r="V88">
            <v>2888251</v>
          </cell>
          <cell r="W88">
            <v>4374642</v>
          </cell>
          <cell r="X88">
            <v>5944263</v>
          </cell>
          <cell r="Y88">
            <v>7577431</v>
          </cell>
          <cell r="Z88">
            <v>9457832</v>
          </cell>
          <cell r="AA88">
            <v>11453680</v>
          </cell>
          <cell r="AB88">
            <v>13373389</v>
          </cell>
          <cell r="AC88">
            <v>15260459</v>
          </cell>
          <cell r="AD88">
            <v>16874378</v>
          </cell>
          <cell r="AE88">
            <v>18365473</v>
          </cell>
          <cell r="AF88">
            <v>19926655</v>
          </cell>
        </row>
        <row r="89">
          <cell r="G89">
            <v>5900635</v>
          </cell>
          <cell r="H89">
            <v>5276799</v>
          </cell>
          <cell r="I89">
            <v>5271374</v>
          </cell>
          <cell r="J89">
            <v>5430528</v>
          </cell>
          <cell r="K89">
            <v>5698991</v>
          </cell>
          <cell r="L89">
            <v>6933012</v>
          </cell>
          <cell r="M89">
            <v>7651190</v>
          </cell>
          <cell r="N89">
            <v>7362266</v>
          </cell>
          <cell r="O89">
            <v>7127779</v>
          </cell>
          <cell r="P89">
            <v>6020892</v>
          </cell>
          <cell r="Q89">
            <v>5387477</v>
          </cell>
          <cell r="R89">
            <v>5951970</v>
          </cell>
          <cell r="S89">
            <v>74012913</v>
          </cell>
          <cell r="U89">
            <v>5900635</v>
          </cell>
          <cell r="V89">
            <v>11177434</v>
          </cell>
          <cell r="W89">
            <v>16448808</v>
          </cell>
          <cell r="X89">
            <v>21879336</v>
          </cell>
          <cell r="Y89">
            <v>27578327</v>
          </cell>
          <cell r="Z89">
            <v>34511339</v>
          </cell>
          <cell r="AA89">
            <v>42162529</v>
          </cell>
          <cell r="AB89">
            <v>49524795</v>
          </cell>
          <cell r="AC89">
            <v>56652574</v>
          </cell>
          <cell r="AD89">
            <v>62673466</v>
          </cell>
          <cell r="AE89">
            <v>68060943</v>
          </cell>
          <cell r="AF89">
            <v>74012913</v>
          </cell>
        </row>
        <row r="91">
          <cell r="G91">
            <v>14357843</v>
          </cell>
          <cell r="H91">
            <v>12825853</v>
          </cell>
          <cell r="I91">
            <v>12804215</v>
          </cell>
          <cell r="J91">
            <v>13188049</v>
          </cell>
          <cell r="K91">
            <v>13871261</v>
          </cell>
          <cell r="L91">
            <v>16967470</v>
          </cell>
          <cell r="M91">
            <v>18485473</v>
          </cell>
          <cell r="N91">
            <v>17767288</v>
          </cell>
          <cell r="O91">
            <v>17059687</v>
          </cell>
          <cell r="P91">
            <v>14856714</v>
          </cell>
          <cell r="Q91">
            <v>13043362</v>
          </cell>
          <cell r="R91">
            <v>14537375</v>
          </cell>
          <cell r="S91">
            <v>179764590</v>
          </cell>
          <cell r="U91">
            <v>14357843</v>
          </cell>
          <cell r="V91">
            <v>27183696</v>
          </cell>
          <cell r="W91">
            <v>39987911</v>
          </cell>
          <cell r="X91">
            <v>53175960</v>
          </cell>
          <cell r="Y91">
            <v>67047221</v>
          </cell>
          <cell r="Z91">
            <v>84014691</v>
          </cell>
          <cell r="AA91">
            <v>102500164</v>
          </cell>
          <cell r="AB91">
            <v>120267452</v>
          </cell>
          <cell r="AC91">
            <v>137327139</v>
          </cell>
          <cell r="AD91">
            <v>152183853</v>
          </cell>
          <cell r="AE91">
            <v>165227215</v>
          </cell>
          <cell r="AF91">
            <v>179764590</v>
          </cell>
        </row>
        <row r="94">
          <cell r="G94">
            <v>127088</v>
          </cell>
          <cell r="H94">
            <v>125169</v>
          </cell>
          <cell r="I94">
            <v>177028</v>
          </cell>
          <cell r="J94">
            <v>161659</v>
          </cell>
          <cell r="K94">
            <v>154987</v>
          </cell>
          <cell r="L94">
            <v>189561</v>
          </cell>
          <cell r="M94">
            <v>203411</v>
          </cell>
          <cell r="N94">
            <v>180315</v>
          </cell>
          <cell r="O94">
            <v>177727</v>
          </cell>
          <cell r="P94">
            <v>124381</v>
          </cell>
          <cell r="Q94">
            <v>109467</v>
          </cell>
          <cell r="R94">
            <v>113624</v>
          </cell>
          <cell r="S94">
            <v>1844417</v>
          </cell>
          <cell r="U94">
            <v>127088</v>
          </cell>
          <cell r="V94">
            <v>252257</v>
          </cell>
          <cell r="W94">
            <v>429285</v>
          </cell>
          <cell r="X94">
            <v>590944</v>
          </cell>
          <cell r="Y94">
            <v>745931</v>
          </cell>
          <cell r="Z94">
            <v>935492</v>
          </cell>
          <cell r="AA94">
            <v>1138903</v>
          </cell>
          <cell r="AB94">
            <v>1319218</v>
          </cell>
          <cell r="AC94">
            <v>1496945</v>
          </cell>
          <cell r="AD94">
            <v>1621326</v>
          </cell>
          <cell r="AE94">
            <v>1730793</v>
          </cell>
          <cell r="AF94">
            <v>1844417</v>
          </cell>
        </row>
        <row r="95">
          <cell r="G95">
            <v>127088</v>
          </cell>
          <cell r="H95">
            <v>125169</v>
          </cell>
          <cell r="I95">
            <v>177028</v>
          </cell>
          <cell r="J95">
            <v>161659</v>
          </cell>
          <cell r="K95">
            <v>154987</v>
          </cell>
          <cell r="L95">
            <v>189561</v>
          </cell>
          <cell r="M95">
            <v>203411</v>
          </cell>
          <cell r="N95">
            <v>180315</v>
          </cell>
          <cell r="O95">
            <v>177727</v>
          </cell>
          <cell r="P95">
            <v>124381</v>
          </cell>
          <cell r="Q95">
            <v>109467</v>
          </cell>
          <cell r="R95">
            <v>113624</v>
          </cell>
          <cell r="S95">
            <v>1844417</v>
          </cell>
          <cell r="U95">
            <v>127088</v>
          </cell>
          <cell r="V95">
            <v>252257</v>
          </cell>
          <cell r="W95">
            <v>429285</v>
          </cell>
          <cell r="X95">
            <v>590944</v>
          </cell>
          <cell r="Y95">
            <v>745931</v>
          </cell>
          <cell r="Z95">
            <v>935492</v>
          </cell>
          <cell r="AA95">
            <v>1138903</v>
          </cell>
          <cell r="AB95">
            <v>1319218</v>
          </cell>
          <cell r="AC95">
            <v>1496945</v>
          </cell>
          <cell r="AD95">
            <v>1621326</v>
          </cell>
          <cell r="AE95">
            <v>1730793</v>
          </cell>
          <cell r="AF95">
            <v>1844417</v>
          </cell>
        </row>
        <row r="98">
          <cell r="G98">
            <v>44472985</v>
          </cell>
          <cell r="H98">
            <v>39966387</v>
          </cell>
          <cell r="I98">
            <v>39773549</v>
          </cell>
          <cell r="J98">
            <v>41180840</v>
          </cell>
          <cell r="K98">
            <v>43748725</v>
          </cell>
          <cell r="L98">
            <v>53514472</v>
          </cell>
          <cell r="M98">
            <v>57648289</v>
          </cell>
          <cell r="N98">
            <v>56346259</v>
          </cell>
          <cell r="O98">
            <v>53986224</v>
          </cell>
          <cell r="P98">
            <v>47187626</v>
          </cell>
          <cell r="Q98">
            <v>40844304</v>
          </cell>
          <cell r="R98">
            <v>45534076</v>
          </cell>
          <cell r="S98">
            <v>564203736</v>
          </cell>
          <cell r="U98">
            <v>44472985</v>
          </cell>
          <cell r="V98">
            <v>84439372</v>
          </cell>
          <cell r="W98">
            <v>124212921</v>
          </cell>
          <cell r="X98">
            <v>165393761</v>
          </cell>
          <cell r="Y98">
            <v>209142486</v>
          </cell>
          <cell r="Z98">
            <v>262656958</v>
          </cell>
          <cell r="AA98">
            <v>320305247</v>
          </cell>
          <cell r="AB98">
            <v>376651506</v>
          </cell>
          <cell r="AC98">
            <v>430637730</v>
          </cell>
          <cell r="AD98">
            <v>477825356</v>
          </cell>
          <cell r="AE98">
            <v>518669660</v>
          </cell>
          <cell r="AF98">
            <v>564203736</v>
          </cell>
        </row>
        <row r="104">
          <cell r="G104">
            <v>2384215</v>
          </cell>
          <cell r="H104">
            <v>1973674</v>
          </cell>
          <cell r="I104">
            <v>1846020</v>
          </cell>
          <cell r="J104">
            <v>1738276</v>
          </cell>
          <cell r="K104">
            <v>1817744</v>
          </cell>
          <cell r="L104">
            <v>2367703</v>
          </cell>
          <cell r="M104">
            <v>2784649</v>
          </cell>
          <cell r="N104">
            <v>2694637</v>
          </cell>
          <cell r="O104">
            <v>2548989</v>
          </cell>
          <cell r="P104">
            <v>2039113</v>
          </cell>
          <cell r="Q104">
            <v>1780319</v>
          </cell>
          <cell r="R104">
            <v>2235823</v>
          </cell>
          <cell r="S104">
            <v>26211162</v>
          </cell>
        </row>
        <row r="105">
          <cell r="G105">
            <v>1587923</v>
          </cell>
          <cell r="H105">
            <v>1441273</v>
          </cell>
          <cell r="I105">
            <v>1479046</v>
          </cell>
          <cell r="J105">
            <v>1645868</v>
          </cell>
          <cell r="K105">
            <v>1786201</v>
          </cell>
          <cell r="L105">
            <v>2151911</v>
          </cell>
          <cell r="M105">
            <v>2321957</v>
          </cell>
          <cell r="N105">
            <v>2193954</v>
          </cell>
          <cell r="O105">
            <v>2132610</v>
          </cell>
          <cell r="P105">
            <v>1859874</v>
          </cell>
          <cell r="Q105">
            <v>1614674</v>
          </cell>
          <cell r="R105">
            <v>1648961</v>
          </cell>
          <cell r="S105">
            <v>21864252</v>
          </cell>
        </row>
        <row r="106">
          <cell r="G106">
            <v>191276</v>
          </cell>
          <cell r="H106">
            <v>182266</v>
          </cell>
          <cell r="I106">
            <v>194776</v>
          </cell>
          <cell r="J106">
            <v>207555</v>
          </cell>
          <cell r="K106">
            <v>202741</v>
          </cell>
          <cell r="L106">
            <v>231729</v>
          </cell>
          <cell r="M106">
            <v>237697</v>
          </cell>
          <cell r="N106">
            <v>244278</v>
          </cell>
          <cell r="O106">
            <v>254680</v>
          </cell>
          <cell r="P106">
            <v>242378</v>
          </cell>
          <cell r="Q106">
            <v>239878</v>
          </cell>
          <cell r="R106">
            <v>235438</v>
          </cell>
          <cell r="S106">
            <v>2664692</v>
          </cell>
        </row>
        <row r="107">
          <cell r="G107">
            <v>11153</v>
          </cell>
          <cell r="H107">
            <v>11153</v>
          </cell>
          <cell r="I107">
            <v>11110</v>
          </cell>
          <cell r="J107">
            <v>10848</v>
          </cell>
          <cell r="K107">
            <v>11197</v>
          </cell>
          <cell r="L107">
            <v>11023</v>
          </cell>
          <cell r="M107">
            <v>11066</v>
          </cell>
          <cell r="N107">
            <v>11110</v>
          </cell>
          <cell r="O107">
            <v>11110</v>
          </cell>
          <cell r="P107">
            <v>11153</v>
          </cell>
          <cell r="Q107">
            <v>11110</v>
          </cell>
          <cell r="R107">
            <v>11067</v>
          </cell>
          <cell r="S107">
            <v>133100</v>
          </cell>
        </row>
        <row r="108">
          <cell r="G108">
            <v>1278605</v>
          </cell>
          <cell r="H108">
            <v>1251739</v>
          </cell>
          <cell r="I108">
            <v>1305613</v>
          </cell>
          <cell r="J108">
            <v>1382860</v>
          </cell>
          <cell r="K108">
            <v>1443650</v>
          </cell>
          <cell r="L108">
            <v>1664589</v>
          </cell>
          <cell r="M108">
            <v>1771164</v>
          </cell>
          <cell r="N108">
            <v>1696802</v>
          </cell>
          <cell r="O108">
            <v>1679791</v>
          </cell>
          <cell r="P108">
            <v>1445352</v>
          </cell>
          <cell r="Q108">
            <v>1296547</v>
          </cell>
          <cell r="R108">
            <v>1362737</v>
          </cell>
          <cell r="S108">
            <v>17579449</v>
          </cell>
        </row>
        <row r="109">
          <cell r="G109">
            <v>5453172</v>
          </cell>
          <cell r="H109">
            <v>4860105</v>
          </cell>
          <cell r="I109">
            <v>4836565</v>
          </cell>
          <cell r="J109">
            <v>4985407</v>
          </cell>
          <cell r="K109">
            <v>5261533</v>
          </cell>
          <cell r="L109">
            <v>6426955</v>
          </cell>
          <cell r="M109">
            <v>7126533</v>
          </cell>
          <cell r="N109">
            <v>6840781</v>
          </cell>
          <cell r="O109">
            <v>6627180</v>
          </cell>
          <cell r="P109">
            <v>5597870</v>
          </cell>
          <cell r="Q109">
            <v>4942528</v>
          </cell>
          <cell r="R109">
            <v>5494026</v>
          </cell>
          <cell r="S109">
            <v>68452655</v>
          </cell>
        </row>
        <row r="111">
          <cell r="G111">
            <v>39019813</v>
          </cell>
          <cell r="H111">
            <v>35106282</v>
          </cell>
          <cell r="I111">
            <v>34936984</v>
          </cell>
          <cell r="J111">
            <v>36195433</v>
          </cell>
          <cell r="K111">
            <v>38487192</v>
          </cell>
          <cell r="L111">
            <v>47087517</v>
          </cell>
          <cell r="M111">
            <v>50521756</v>
          </cell>
          <cell r="N111">
            <v>49505478</v>
          </cell>
          <cell r="O111">
            <v>47359044</v>
          </cell>
          <cell r="P111">
            <v>41589756</v>
          </cell>
          <cell r="Q111">
            <v>35901776</v>
          </cell>
          <cell r="R111">
            <v>40040050</v>
          </cell>
          <cell r="S111">
            <v>495751081</v>
          </cell>
        </row>
        <row r="115">
          <cell r="S115" t="str">
            <v>Page 2</v>
          </cell>
        </row>
        <row r="119">
          <cell r="G119" t="str">
            <v>January</v>
          </cell>
          <cell r="H119" t="str">
            <v>February</v>
          </cell>
          <cell r="I119" t="str">
            <v>March</v>
          </cell>
          <cell r="J119" t="str">
            <v>April</v>
          </cell>
          <cell r="K119" t="str">
            <v>May</v>
          </cell>
          <cell r="L119" t="str">
            <v>June</v>
          </cell>
          <cell r="M119" t="str">
            <v>July</v>
          </cell>
          <cell r="N119" t="str">
            <v>August</v>
          </cell>
          <cell r="O119" t="str">
            <v>September</v>
          </cell>
          <cell r="P119" t="str">
            <v>October</v>
          </cell>
          <cell r="Q119" t="str">
            <v>November</v>
          </cell>
          <cell r="R119" t="str">
            <v>December</v>
          </cell>
          <cell r="S119" t="str">
            <v>Total</v>
          </cell>
          <cell r="U119" t="str">
            <v>January</v>
          </cell>
          <cell r="V119" t="str">
            <v>February</v>
          </cell>
          <cell r="W119" t="str">
            <v>March</v>
          </cell>
          <cell r="X119" t="str">
            <v>April</v>
          </cell>
          <cell r="Y119" t="str">
            <v>May</v>
          </cell>
          <cell r="Z119" t="str">
            <v>June</v>
          </cell>
          <cell r="AA119" t="str">
            <v>July</v>
          </cell>
          <cell r="AB119" t="str">
            <v>August</v>
          </cell>
          <cell r="AC119" t="str">
            <v>September</v>
          </cell>
          <cell r="AD119" t="str">
            <v>October</v>
          </cell>
          <cell r="AE119" t="str">
            <v>November</v>
          </cell>
          <cell r="AF119" t="str">
            <v>December</v>
          </cell>
        </row>
        <row r="122">
          <cell r="G122">
            <v>5816678</v>
          </cell>
          <cell r="H122">
            <v>4735450</v>
          </cell>
          <cell r="I122">
            <v>4433664</v>
          </cell>
          <cell r="J122">
            <v>4341427</v>
          </cell>
          <cell r="K122">
            <v>4680614</v>
          </cell>
          <cell r="L122">
            <v>6241997</v>
          </cell>
          <cell r="M122">
            <v>7391539</v>
          </cell>
          <cell r="N122">
            <v>7170970</v>
          </cell>
          <cell r="O122">
            <v>6861850</v>
          </cell>
          <cell r="P122">
            <v>5458138</v>
          </cell>
          <cell r="Q122">
            <v>4479590</v>
          </cell>
          <cell r="R122">
            <v>5626445</v>
          </cell>
          <cell r="S122">
            <v>67238362</v>
          </cell>
          <cell r="U122">
            <v>5816678</v>
          </cell>
          <cell r="V122">
            <v>10552128</v>
          </cell>
          <cell r="W122">
            <v>14985792</v>
          </cell>
          <cell r="X122">
            <v>19327219</v>
          </cell>
          <cell r="Y122">
            <v>24007833</v>
          </cell>
          <cell r="Z122">
            <v>30249830</v>
          </cell>
          <cell r="AA122">
            <v>37641369</v>
          </cell>
          <cell r="AB122">
            <v>44812339</v>
          </cell>
          <cell r="AC122">
            <v>51674189</v>
          </cell>
          <cell r="AD122">
            <v>57132327</v>
          </cell>
          <cell r="AE122">
            <v>61611917</v>
          </cell>
          <cell r="AF122">
            <v>67238362</v>
          </cell>
        </row>
        <row r="123">
          <cell r="G123">
            <v>5091417.5999999996</v>
          </cell>
          <cell r="H123">
            <v>4726157</v>
          </cell>
          <cell r="I123">
            <v>4792435</v>
          </cell>
          <cell r="J123">
            <v>5166490</v>
          </cell>
          <cell r="K123">
            <v>5535706</v>
          </cell>
          <cell r="L123">
            <v>6633216</v>
          </cell>
          <cell r="M123">
            <v>7118361.5999999996</v>
          </cell>
          <cell r="N123">
            <v>6787238.4000000004</v>
          </cell>
          <cell r="O123">
            <v>6828211</v>
          </cell>
          <cell r="P123">
            <v>5932454.4000000004</v>
          </cell>
          <cell r="Q123">
            <v>5096794</v>
          </cell>
          <cell r="R123">
            <v>5195174</v>
          </cell>
          <cell r="S123">
            <v>68903655</v>
          </cell>
          <cell r="U123">
            <v>5091417.5999999996</v>
          </cell>
          <cell r="V123">
            <v>9817574.5999999996</v>
          </cell>
          <cell r="W123">
            <v>14610009.6</v>
          </cell>
          <cell r="X123">
            <v>19776499.600000001</v>
          </cell>
          <cell r="Y123">
            <v>25312205.600000001</v>
          </cell>
          <cell r="Z123">
            <v>31945421.600000001</v>
          </cell>
          <cell r="AA123">
            <v>39063783.200000003</v>
          </cell>
          <cell r="AB123">
            <v>45851021.600000001</v>
          </cell>
          <cell r="AC123">
            <v>52679232.600000001</v>
          </cell>
          <cell r="AD123">
            <v>58611687</v>
          </cell>
          <cell r="AE123">
            <v>63708481</v>
          </cell>
          <cell r="AF123">
            <v>68903655</v>
          </cell>
        </row>
        <row r="124">
          <cell r="G124">
            <v>3102354</v>
          </cell>
          <cell r="H124">
            <v>3066632</v>
          </cell>
          <cell r="I124">
            <v>3235757</v>
          </cell>
          <cell r="J124">
            <v>3502516</v>
          </cell>
          <cell r="K124">
            <v>3371330</v>
          </cell>
          <cell r="L124">
            <v>3644079</v>
          </cell>
          <cell r="M124">
            <v>3598643</v>
          </cell>
          <cell r="N124">
            <v>3684466</v>
          </cell>
          <cell r="O124">
            <v>3699870</v>
          </cell>
          <cell r="P124">
            <v>3436413</v>
          </cell>
          <cell r="Q124">
            <v>3452804</v>
          </cell>
          <cell r="R124">
            <v>3586734</v>
          </cell>
          <cell r="S124">
            <v>41381598</v>
          </cell>
          <cell r="U124">
            <v>3102354</v>
          </cell>
          <cell r="V124">
            <v>6168986</v>
          </cell>
          <cell r="W124">
            <v>9404743</v>
          </cell>
          <cell r="X124">
            <v>12907259</v>
          </cell>
          <cell r="Y124">
            <v>16278589</v>
          </cell>
          <cell r="Z124">
            <v>19922668</v>
          </cell>
          <cell r="AA124">
            <v>23521311</v>
          </cell>
          <cell r="AB124">
            <v>27205777</v>
          </cell>
          <cell r="AC124">
            <v>30905647</v>
          </cell>
          <cell r="AD124">
            <v>34342060</v>
          </cell>
          <cell r="AE124">
            <v>37794864</v>
          </cell>
          <cell r="AF124">
            <v>41381598</v>
          </cell>
        </row>
        <row r="125">
          <cell r="G125">
            <v>165312</v>
          </cell>
          <cell r="H125">
            <v>146649</v>
          </cell>
          <cell r="I125">
            <v>151565</v>
          </cell>
          <cell r="J125">
            <v>139315</v>
          </cell>
          <cell r="K125">
            <v>134669</v>
          </cell>
          <cell r="L125">
            <v>127565</v>
          </cell>
          <cell r="M125">
            <v>133248</v>
          </cell>
          <cell r="N125">
            <v>140160</v>
          </cell>
          <cell r="O125">
            <v>144883</v>
          </cell>
          <cell r="P125">
            <v>157594</v>
          </cell>
          <cell r="Q125">
            <v>162432</v>
          </cell>
          <cell r="R125">
            <v>171456</v>
          </cell>
          <cell r="S125">
            <v>1774848</v>
          </cell>
          <cell r="U125">
            <v>165312</v>
          </cell>
          <cell r="V125">
            <v>311961</v>
          </cell>
          <cell r="W125">
            <v>463526</v>
          </cell>
          <cell r="X125">
            <v>602841</v>
          </cell>
          <cell r="Y125">
            <v>737510</v>
          </cell>
          <cell r="Z125">
            <v>865075</v>
          </cell>
          <cell r="AA125">
            <v>998323</v>
          </cell>
          <cell r="AB125">
            <v>1138483</v>
          </cell>
          <cell r="AC125">
            <v>1283366</v>
          </cell>
          <cell r="AD125">
            <v>1440960</v>
          </cell>
          <cell r="AE125">
            <v>1603392</v>
          </cell>
          <cell r="AF125">
            <v>1774848</v>
          </cell>
        </row>
        <row r="126">
          <cell r="G126">
            <v>3348378</v>
          </cell>
          <cell r="H126">
            <v>3320547</v>
          </cell>
          <cell r="I126">
            <v>3264838</v>
          </cell>
          <cell r="J126">
            <v>3391177</v>
          </cell>
          <cell r="K126">
            <v>3751460</v>
          </cell>
          <cell r="L126">
            <v>3883800</v>
          </cell>
          <cell r="M126">
            <v>4007161</v>
          </cell>
          <cell r="N126">
            <v>4079124</v>
          </cell>
          <cell r="O126">
            <v>4086508</v>
          </cell>
          <cell r="P126">
            <v>3631246</v>
          </cell>
          <cell r="Q126">
            <v>3534717</v>
          </cell>
          <cell r="R126">
            <v>3595425</v>
          </cell>
          <cell r="S126">
            <v>43894381</v>
          </cell>
          <cell r="U126">
            <v>3348378</v>
          </cell>
          <cell r="V126">
            <v>6668925</v>
          </cell>
          <cell r="W126">
            <v>9933763</v>
          </cell>
          <cell r="X126">
            <v>13324940</v>
          </cell>
          <cell r="Y126">
            <v>17076400</v>
          </cell>
          <cell r="Z126">
            <v>20960200</v>
          </cell>
          <cell r="AA126">
            <v>24967361</v>
          </cell>
          <cell r="AB126">
            <v>29046485</v>
          </cell>
          <cell r="AC126">
            <v>33132993</v>
          </cell>
          <cell r="AD126">
            <v>36764239</v>
          </cell>
          <cell r="AE126">
            <v>40298956</v>
          </cell>
          <cell r="AF126">
            <v>43894381</v>
          </cell>
        </row>
        <row r="128">
          <cell r="G128">
            <v>17524139.600000001</v>
          </cell>
          <cell r="H128">
            <v>15995435</v>
          </cell>
          <cell r="I128">
            <v>15878259</v>
          </cell>
          <cell r="J128">
            <v>16540925</v>
          </cell>
          <cell r="K128">
            <v>17473779</v>
          </cell>
          <cell r="L128">
            <v>20530657</v>
          </cell>
          <cell r="M128">
            <v>22248952.600000001</v>
          </cell>
          <cell r="N128">
            <v>21861958.399999999</v>
          </cell>
          <cell r="O128">
            <v>21621322</v>
          </cell>
          <cell r="P128">
            <v>18615845.399999999</v>
          </cell>
          <cell r="Q128">
            <v>16726337</v>
          </cell>
          <cell r="R128">
            <v>18175234</v>
          </cell>
          <cell r="S128">
            <v>223192844</v>
          </cell>
          <cell r="U128">
            <v>17524139.600000001</v>
          </cell>
          <cell r="V128">
            <v>33519574.600000001</v>
          </cell>
          <cell r="W128">
            <v>49397833.600000001</v>
          </cell>
          <cell r="X128">
            <v>65938758.600000001</v>
          </cell>
          <cell r="Y128">
            <v>83412537.599999994</v>
          </cell>
          <cell r="Z128">
            <v>103943194.59999999</v>
          </cell>
          <cell r="AA128">
            <v>126192147.2</v>
          </cell>
          <cell r="AB128">
            <v>148054105.59999999</v>
          </cell>
          <cell r="AC128">
            <v>169675427.59999999</v>
          </cell>
          <cell r="AD128">
            <v>188291273</v>
          </cell>
          <cell r="AE128">
            <v>205017610</v>
          </cell>
          <cell r="AF128">
            <v>223192844</v>
          </cell>
        </row>
        <row r="132">
          <cell r="G132">
            <v>1149645</v>
          </cell>
          <cell r="H132">
            <v>-240405</v>
          </cell>
          <cell r="I132">
            <v>-196850</v>
          </cell>
          <cell r="J132">
            <v>-102940</v>
          </cell>
          <cell r="K132">
            <v>-13637</v>
          </cell>
          <cell r="L132">
            <v>-33370</v>
          </cell>
          <cell r="M132">
            <v>410606</v>
          </cell>
          <cell r="N132">
            <v>379476</v>
          </cell>
          <cell r="O132">
            <v>454386</v>
          </cell>
          <cell r="P132">
            <v>527281</v>
          </cell>
          <cell r="Q132">
            <v>160019</v>
          </cell>
          <cell r="R132">
            <v>779837</v>
          </cell>
          <cell r="S132">
            <v>3274048</v>
          </cell>
          <cell r="U132">
            <v>1149645</v>
          </cell>
          <cell r="V132">
            <v>909240</v>
          </cell>
          <cell r="W132">
            <v>712390</v>
          </cell>
          <cell r="X132">
            <v>609450</v>
          </cell>
          <cell r="Y132">
            <v>595813</v>
          </cell>
          <cell r="Z132">
            <v>562443</v>
          </cell>
          <cell r="AA132">
            <v>973049</v>
          </cell>
          <cell r="AB132">
            <v>1352525</v>
          </cell>
          <cell r="AC132">
            <v>1806911</v>
          </cell>
          <cell r="AD132">
            <v>2334192</v>
          </cell>
          <cell r="AE132">
            <v>2494211</v>
          </cell>
          <cell r="AF132">
            <v>3274048</v>
          </cell>
        </row>
        <row r="133">
          <cell r="G133">
            <v>752307</v>
          </cell>
          <cell r="H133">
            <v>-172574</v>
          </cell>
          <cell r="I133">
            <v>-155104</v>
          </cell>
          <cell r="J133">
            <v>-96091</v>
          </cell>
          <cell r="K133">
            <v>-13146</v>
          </cell>
          <cell r="L133">
            <v>-29725</v>
          </cell>
          <cell r="M133">
            <v>334581</v>
          </cell>
          <cell r="N133">
            <v>302040</v>
          </cell>
          <cell r="O133">
            <v>371758</v>
          </cell>
          <cell r="P133">
            <v>470428</v>
          </cell>
          <cell r="Q133">
            <v>142289</v>
          </cell>
          <cell r="R133">
            <v>564643</v>
          </cell>
          <cell r="S133">
            <v>2471406</v>
          </cell>
          <cell r="U133">
            <v>752307</v>
          </cell>
          <cell r="V133">
            <v>579733</v>
          </cell>
          <cell r="W133">
            <v>424629</v>
          </cell>
          <cell r="X133">
            <v>328538</v>
          </cell>
          <cell r="Y133">
            <v>315392</v>
          </cell>
          <cell r="Z133">
            <v>285667</v>
          </cell>
          <cell r="AA133">
            <v>620248</v>
          </cell>
          <cell r="AB133">
            <v>922288</v>
          </cell>
          <cell r="AC133">
            <v>1294046</v>
          </cell>
          <cell r="AD133">
            <v>1764474</v>
          </cell>
          <cell r="AE133">
            <v>1906763</v>
          </cell>
          <cell r="AF133">
            <v>2471406</v>
          </cell>
        </row>
        <row r="134">
          <cell r="G134">
            <v>162726</v>
          </cell>
          <cell r="H134">
            <v>-39414</v>
          </cell>
          <cell r="I134">
            <v>-37357</v>
          </cell>
          <cell r="J134">
            <v>-21513</v>
          </cell>
          <cell r="K134">
            <v>-2622</v>
          </cell>
          <cell r="L134">
            <v>-5521</v>
          </cell>
          <cell r="M134">
            <v>58089</v>
          </cell>
          <cell r="N134">
            <v>56691</v>
          </cell>
          <cell r="O134">
            <v>73782</v>
          </cell>
          <cell r="P134">
            <v>100215</v>
          </cell>
          <cell r="Q134">
            <v>35269</v>
          </cell>
          <cell r="R134">
            <v>132285</v>
          </cell>
          <cell r="S134">
            <v>512630</v>
          </cell>
          <cell r="U134">
            <v>162726</v>
          </cell>
          <cell r="V134">
            <v>123312</v>
          </cell>
          <cell r="W134">
            <v>85955</v>
          </cell>
          <cell r="X134">
            <v>64442</v>
          </cell>
          <cell r="Y134">
            <v>61820</v>
          </cell>
          <cell r="Z134">
            <v>56299</v>
          </cell>
          <cell r="AA134">
            <v>114388</v>
          </cell>
          <cell r="AB134">
            <v>171079</v>
          </cell>
          <cell r="AC134">
            <v>244861</v>
          </cell>
          <cell r="AD134">
            <v>345076</v>
          </cell>
          <cell r="AE134">
            <v>380345</v>
          </cell>
          <cell r="AF134">
            <v>512630</v>
          </cell>
        </row>
        <row r="135">
          <cell r="G135">
            <v>5425</v>
          </cell>
          <cell r="H135">
            <v>-1371</v>
          </cell>
          <cell r="I135">
            <v>-1196</v>
          </cell>
          <cell r="J135">
            <v>-646</v>
          </cell>
          <cell r="K135">
            <v>-85</v>
          </cell>
          <cell r="L135">
            <v>-157</v>
          </cell>
          <cell r="M135">
            <v>1643</v>
          </cell>
          <cell r="N135">
            <v>1575</v>
          </cell>
          <cell r="O135">
            <v>1994</v>
          </cell>
          <cell r="P135">
            <v>2906</v>
          </cell>
          <cell r="Q135">
            <v>1011</v>
          </cell>
          <cell r="R135">
            <v>3893</v>
          </cell>
          <cell r="S135">
            <v>14992</v>
          </cell>
          <cell r="U135">
            <v>5425</v>
          </cell>
          <cell r="V135">
            <v>4054</v>
          </cell>
          <cell r="W135">
            <v>2858</v>
          </cell>
          <cell r="X135">
            <v>2212</v>
          </cell>
          <cell r="Y135">
            <v>2127</v>
          </cell>
          <cell r="Z135">
            <v>1970</v>
          </cell>
          <cell r="AA135">
            <v>3613</v>
          </cell>
          <cell r="AB135">
            <v>5188</v>
          </cell>
          <cell r="AC135">
            <v>7182</v>
          </cell>
          <cell r="AD135">
            <v>10088</v>
          </cell>
          <cell r="AE135">
            <v>11099</v>
          </cell>
          <cell r="AF135">
            <v>14992</v>
          </cell>
        </row>
        <row r="136">
          <cell r="G136">
            <v>682049</v>
          </cell>
          <cell r="H136">
            <v>-168051</v>
          </cell>
          <cell r="I136">
            <v>-153364</v>
          </cell>
          <cell r="J136">
            <v>-89933</v>
          </cell>
          <cell r="K136">
            <v>-11840</v>
          </cell>
          <cell r="L136">
            <v>-25611</v>
          </cell>
          <cell r="M136">
            <v>284067</v>
          </cell>
          <cell r="N136">
            <v>260943</v>
          </cell>
          <cell r="O136">
            <v>324778</v>
          </cell>
          <cell r="P136">
            <v>403141</v>
          </cell>
          <cell r="Q136">
            <v>129566</v>
          </cell>
          <cell r="R136">
            <v>526442</v>
          </cell>
          <cell r="S136">
            <v>2162187</v>
          </cell>
          <cell r="U136">
            <v>682049</v>
          </cell>
          <cell r="V136">
            <v>513998</v>
          </cell>
          <cell r="W136">
            <v>360634</v>
          </cell>
          <cell r="X136">
            <v>270701</v>
          </cell>
          <cell r="Y136">
            <v>258861</v>
          </cell>
          <cell r="Z136">
            <v>233250</v>
          </cell>
          <cell r="AA136">
            <v>517317</v>
          </cell>
          <cell r="AB136">
            <v>778260</v>
          </cell>
          <cell r="AC136">
            <v>1103038</v>
          </cell>
          <cell r="AD136">
            <v>1506179</v>
          </cell>
          <cell r="AE136">
            <v>1635745</v>
          </cell>
          <cell r="AF136">
            <v>2162187</v>
          </cell>
        </row>
        <row r="138">
          <cell r="G138">
            <v>2752152</v>
          </cell>
          <cell r="H138">
            <v>-621815</v>
          </cell>
          <cell r="I138">
            <v>-543871</v>
          </cell>
          <cell r="J138">
            <v>-311123</v>
          </cell>
          <cell r="K138">
            <v>-41330</v>
          </cell>
          <cell r="L138">
            <v>-94384</v>
          </cell>
          <cell r="M138">
            <v>1088986</v>
          </cell>
          <cell r="N138">
            <v>1000725</v>
          </cell>
          <cell r="O138">
            <v>1226698</v>
          </cell>
          <cell r="P138">
            <v>1503971</v>
          </cell>
          <cell r="Q138">
            <v>468154</v>
          </cell>
          <cell r="R138">
            <v>2007100</v>
          </cell>
          <cell r="S138">
            <v>8435263</v>
          </cell>
          <cell r="U138">
            <v>2752152</v>
          </cell>
          <cell r="V138">
            <v>2130337</v>
          </cell>
          <cell r="W138">
            <v>1586466</v>
          </cell>
          <cell r="X138">
            <v>1275343</v>
          </cell>
          <cell r="Y138">
            <v>1234013</v>
          </cell>
          <cell r="Z138">
            <v>1139629</v>
          </cell>
          <cell r="AA138">
            <v>2228615</v>
          </cell>
          <cell r="AB138">
            <v>3229340</v>
          </cell>
          <cell r="AC138">
            <v>4456038</v>
          </cell>
          <cell r="AD138">
            <v>5960009</v>
          </cell>
          <cell r="AE138">
            <v>6428163</v>
          </cell>
          <cell r="AF138">
            <v>8435263</v>
          </cell>
        </row>
        <row r="150">
          <cell r="G150">
            <v>107805</v>
          </cell>
          <cell r="H150">
            <v>107158</v>
          </cell>
          <cell r="I150">
            <v>142661</v>
          </cell>
          <cell r="J150">
            <v>155708</v>
          </cell>
          <cell r="K150">
            <v>123027</v>
          </cell>
          <cell r="L150">
            <v>159550</v>
          </cell>
          <cell r="M150">
            <v>174623</v>
          </cell>
          <cell r="N150">
            <v>145952</v>
          </cell>
          <cell r="O150">
            <v>156749</v>
          </cell>
          <cell r="P150">
            <v>143057</v>
          </cell>
          <cell r="Q150">
            <v>114916</v>
          </cell>
          <cell r="R150">
            <v>182652</v>
          </cell>
          <cell r="S150">
            <v>1713858</v>
          </cell>
          <cell r="U150">
            <v>107805</v>
          </cell>
          <cell r="V150">
            <v>214963</v>
          </cell>
          <cell r="W150">
            <v>357624</v>
          </cell>
          <cell r="X150">
            <v>513332</v>
          </cell>
          <cell r="Y150">
            <v>636359</v>
          </cell>
          <cell r="Z150">
            <v>795909</v>
          </cell>
          <cell r="AA150">
            <v>970532</v>
          </cell>
          <cell r="AB150">
            <v>1116484</v>
          </cell>
          <cell r="AC150">
            <v>1273233</v>
          </cell>
          <cell r="AD150">
            <v>1416290</v>
          </cell>
          <cell r="AE150">
            <v>1531206</v>
          </cell>
          <cell r="AF150">
            <v>1713858</v>
          </cell>
        </row>
        <row r="151">
          <cell r="G151">
            <v>107805</v>
          </cell>
          <cell r="H151">
            <v>107158</v>
          </cell>
          <cell r="I151">
            <v>142661</v>
          </cell>
          <cell r="J151">
            <v>155708</v>
          </cell>
          <cell r="K151">
            <v>123027</v>
          </cell>
          <cell r="L151">
            <v>159550</v>
          </cell>
          <cell r="M151">
            <v>174623</v>
          </cell>
          <cell r="N151">
            <v>145952</v>
          </cell>
          <cell r="O151">
            <v>156749</v>
          </cell>
          <cell r="P151">
            <v>143057</v>
          </cell>
          <cell r="Q151">
            <v>114916</v>
          </cell>
          <cell r="R151">
            <v>182652</v>
          </cell>
          <cell r="S151">
            <v>1713858</v>
          </cell>
          <cell r="U151">
            <v>107805</v>
          </cell>
          <cell r="V151">
            <v>214963</v>
          </cell>
          <cell r="W151">
            <v>357624</v>
          </cell>
          <cell r="X151">
            <v>513332</v>
          </cell>
          <cell r="Y151">
            <v>636359</v>
          </cell>
          <cell r="Z151">
            <v>795909</v>
          </cell>
          <cell r="AA151">
            <v>970532</v>
          </cell>
          <cell r="AB151">
            <v>1116484</v>
          </cell>
          <cell r="AC151">
            <v>1273233</v>
          </cell>
          <cell r="AD151">
            <v>1416290</v>
          </cell>
          <cell r="AE151">
            <v>1531206</v>
          </cell>
          <cell r="AF151">
            <v>1713858</v>
          </cell>
        </row>
        <row r="154">
          <cell r="G154">
            <v>20384096.600000001</v>
          </cell>
          <cell r="H154">
            <v>15480778</v>
          </cell>
          <cell r="I154">
            <v>15477049</v>
          </cell>
          <cell r="J154">
            <v>16385510</v>
          </cell>
          <cell r="K154">
            <v>17555476</v>
          </cell>
          <cell r="L154">
            <v>20595823</v>
          </cell>
          <cell r="M154">
            <v>23512561.600000001</v>
          </cell>
          <cell r="N154">
            <v>23008635.399999999</v>
          </cell>
          <cell r="O154">
            <v>23004769</v>
          </cell>
          <cell r="P154">
            <v>20262873.399999999</v>
          </cell>
          <cell r="Q154">
            <v>17309407</v>
          </cell>
          <cell r="R154">
            <v>20364986</v>
          </cell>
          <cell r="S154">
            <v>233341965</v>
          </cell>
          <cell r="U154">
            <v>20384096.600000001</v>
          </cell>
          <cell r="V154">
            <v>35864874.600000001</v>
          </cell>
          <cell r="W154">
            <v>51341923.600000001</v>
          </cell>
          <cell r="X154">
            <v>67727433.599999994</v>
          </cell>
          <cell r="Y154">
            <v>85282909.599999994</v>
          </cell>
          <cell r="Z154">
            <v>105878732.59999999</v>
          </cell>
          <cell r="AA154">
            <v>129391294.2</v>
          </cell>
          <cell r="AB154">
            <v>152399929.59999999</v>
          </cell>
          <cell r="AC154">
            <v>175404698.59999999</v>
          </cell>
          <cell r="AD154">
            <v>195667572</v>
          </cell>
          <cell r="AE154">
            <v>212976979</v>
          </cell>
          <cell r="AF154">
            <v>233341965</v>
          </cell>
        </row>
        <row r="166">
          <cell r="S166" t="str">
            <v>Page 3</v>
          </cell>
        </row>
        <row r="170">
          <cell r="G170" t="str">
            <v>January</v>
          </cell>
          <cell r="H170" t="str">
            <v>February</v>
          </cell>
          <cell r="I170" t="str">
            <v>March</v>
          </cell>
          <cell r="J170" t="str">
            <v>April</v>
          </cell>
          <cell r="K170" t="str">
            <v>May</v>
          </cell>
          <cell r="L170" t="str">
            <v>June</v>
          </cell>
          <cell r="M170" t="str">
            <v>July</v>
          </cell>
          <cell r="N170" t="str">
            <v>August</v>
          </cell>
          <cell r="O170" t="str">
            <v>September</v>
          </cell>
          <cell r="P170" t="str">
            <v>October</v>
          </cell>
          <cell r="Q170" t="str">
            <v>November</v>
          </cell>
          <cell r="R170" t="str">
            <v>December</v>
          </cell>
          <cell r="S170" t="str">
            <v>Total</v>
          </cell>
          <cell r="U170" t="str">
            <v>January</v>
          </cell>
          <cell r="V170" t="str">
            <v>February</v>
          </cell>
          <cell r="W170" t="str">
            <v>March</v>
          </cell>
          <cell r="X170" t="str">
            <v>April</v>
          </cell>
          <cell r="Y170" t="str">
            <v>May</v>
          </cell>
          <cell r="Z170" t="str">
            <v>June</v>
          </cell>
          <cell r="AA170" t="str">
            <v>July</v>
          </cell>
          <cell r="AB170" t="str">
            <v>August</v>
          </cell>
          <cell r="AC170" t="str">
            <v>September</v>
          </cell>
          <cell r="AD170" t="str">
            <v>October</v>
          </cell>
          <cell r="AE170" t="str">
            <v>November</v>
          </cell>
          <cell r="AF170" t="str">
            <v>December</v>
          </cell>
        </row>
        <row r="173">
          <cell r="G173">
            <v>-1556416</v>
          </cell>
          <cell r="H173">
            <v>-1256497</v>
          </cell>
          <cell r="I173">
            <v>-986606</v>
          </cell>
          <cell r="J173">
            <v>218428</v>
          </cell>
          <cell r="K173">
            <v>901750</v>
          </cell>
          <cell r="L173">
            <v>199126</v>
          </cell>
          <cell r="M173">
            <v>825389</v>
          </cell>
          <cell r="N173">
            <v>886287</v>
          </cell>
          <cell r="O173">
            <v>-396164</v>
          </cell>
          <cell r="P173">
            <v>1115933</v>
          </cell>
          <cell r="Q173">
            <v>729800</v>
          </cell>
          <cell r="R173">
            <v>439126</v>
          </cell>
          <cell r="S173">
            <v>1120156</v>
          </cell>
          <cell r="U173">
            <v>-1556416</v>
          </cell>
          <cell r="V173">
            <v>-2812913</v>
          </cell>
          <cell r="W173">
            <v>-3799519</v>
          </cell>
          <cell r="X173">
            <v>-3581091</v>
          </cell>
          <cell r="Y173">
            <v>-2679341</v>
          </cell>
          <cell r="Z173">
            <v>-2480215</v>
          </cell>
          <cell r="AA173">
            <v>-1654826</v>
          </cell>
          <cell r="AB173">
            <v>-768539</v>
          </cell>
          <cell r="AC173">
            <v>-1164703</v>
          </cell>
          <cell r="AD173">
            <v>-48770</v>
          </cell>
          <cell r="AE173">
            <v>681030</v>
          </cell>
          <cell r="AF173">
            <v>1120156</v>
          </cell>
        </row>
        <row r="174">
          <cell r="G174">
            <v>-1362352</v>
          </cell>
          <cell r="H174">
            <v>-1254031</v>
          </cell>
          <cell r="I174">
            <v>-1066442</v>
          </cell>
          <cell r="J174">
            <v>259939</v>
          </cell>
          <cell r="K174">
            <v>1066488</v>
          </cell>
          <cell r="L174">
            <v>211607</v>
          </cell>
          <cell r="M174">
            <v>794884</v>
          </cell>
          <cell r="N174">
            <v>838860</v>
          </cell>
          <cell r="O174">
            <v>-394223</v>
          </cell>
          <cell r="P174">
            <v>1212909</v>
          </cell>
          <cell r="Q174">
            <v>830353</v>
          </cell>
          <cell r="R174">
            <v>405467</v>
          </cell>
          <cell r="S174">
            <v>1543459</v>
          </cell>
          <cell r="U174">
            <v>-1362352</v>
          </cell>
          <cell r="V174">
            <v>-2616383</v>
          </cell>
          <cell r="W174">
            <v>-3682825</v>
          </cell>
          <cell r="X174">
            <v>-3422886</v>
          </cell>
          <cell r="Y174">
            <v>-2356398</v>
          </cell>
          <cell r="Z174">
            <v>-2144791</v>
          </cell>
          <cell r="AA174">
            <v>-1349907</v>
          </cell>
          <cell r="AB174">
            <v>-511047</v>
          </cell>
          <cell r="AC174">
            <v>-905270</v>
          </cell>
          <cell r="AD174">
            <v>307639</v>
          </cell>
          <cell r="AE174">
            <v>1137992</v>
          </cell>
          <cell r="AF174">
            <v>1543459</v>
          </cell>
        </row>
        <row r="175">
          <cell r="G175">
            <v>-830050</v>
          </cell>
          <cell r="H175">
            <v>-813660</v>
          </cell>
          <cell r="I175">
            <v>-719991</v>
          </cell>
          <cell r="J175">
            <v>176329</v>
          </cell>
          <cell r="K175">
            <v>649641</v>
          </cell>
          <cell r="L175">
            <v>116329</v>
          </cell>
          <cell r="M175">
            <v>401903</v>
          </cell>
          <cell r="N175">
            <v>455443</v>
          </cell>
          <cell r="O175">
            <v>-213525</v>
          </cell>
          <cell r="P175">
            <v>702655</v>
          </cell>
          <cell r="Q175">
            <v>562583</v>
          </cell>
          <cell r="R175">
            <v>280022</v>
          </cell>
          <cell r="S175">
            <v>767679</v>
          </cell>
          <cell r="U175">
            <v>-830050</v>
          </cell>
          <cell r="V175">
            <v>-1643710</v>
          </cell>
          <cell r="W175">
            <v>-2363701</v>
          </cell>
          <cell r="X175">
            <v>-2187372</v>
          </cell>
          <cell r="Y175">
            <v>-1537731</v>
          </cell>
          <cell r="Z175">
            <v>-1421402</v>
          </cell>
          <cell r="AA175">
            <v>-1019499</v>
          </cell>
          <cell r="AB175">
            <v>-564056</v>
          </cell>
          <cell r="AC175">
            <v>-777581</v>
          </cell>
          <cell r="AD175">
            <v>-74926</v>
          </cell>
          <cell r="AE175">
            <v>487657</v>
          </cell>
          <cell r="AF175">
            <v>767679</v>
          </cell>
        </row>
        <row r="176">
          <cell r="G176">
            <v>-44234</v>
          </cell>
          <cell r="H176">
            <v>-38912</v>
          </cell>
          <cell r="I176">
            <v>-33727</v>
          </cell>
          <cell r="J176">
            <v>7009</v>
          </cell>
          <cell r="K176">
            <v>25945</v>
          </cell>
          <cell r="L176">
            <v>4069</v>
          </cell>
          <cell r="M176">
            <v>14879</v>
          </cell>
          <cell r="N176">
            <v>17323</v>
          </cell>
          <cell r="O176">
            <v>-8365</v>
          </cell>
          <cell r="P176">
            <v>32221</v>
          </cell>
          <cell r="Q176">
            <v>26463</v>
          </cell>
          <cell r="R176">
            <v>13382</v>
          </cell>
          <cell r="S176">
            <v>16053</v>
          </cell>
          <cell r="U176">
            <v>-44234</v>
          </cell>
          <cell r="V176">
            <v>-83146</v>
          </cell>
          <cell r="W176">
            <v>-116873</v>
          </cell>
          <cell r="X176">
            <v>-109864</v>
          </cell>
          <cell r="Y176">
            <v>-83919</v>
          </cell>
          <cell r="Z176">
            <v>-79850</v>
          </cell>
          <cell r="AA176">
            <v>-64971</v>
          </cell>
          <cell r="AB176">
            <v>-47648</v>
          </cell>
          <cell r="AC176">
            <v>-56013</v>
          </cell>
          <cell r="AD176">
            <v>-23792</v>
          </cell>
          <cell r="AE176">
            <v>2671</v>
          </cell>
          <cell r="AF176">
            <v>16053</v>
          </cell>
        </row>
        <row r="177">
          <cell r="G177">
            <v>-895891</v>
          </cell>
          <cell r="H177">
            <v>-881039</v>
          </cell>
          <cell r="I177">
            <v>-726470</v>
          </cell>
          <cell r="J177">
            <v>170697</v>
          </cell>
          <cell r="K177">
            <v>722852</v>
          </cell>
          <cell r="L177">
            <v>123945</v>
          </cell>
          <cell r="M177">
            <v>447507</v>
          </cell>
          <cell r="N177">
            <v>504195</v>
          </cell>
          <cell r="O177">
            <v>-235876</v>
          </cell>
          <cell r="P177">
            <v>742480</v>
          </cell>
          <cell r="Q177">
            <v>575917</v>
          </cell>
          <cell r="R177">
            <v>280672</v>
          </cell>
          <cell r="S177">
            <v>828989</v>
          </cell>
          <cell r="U177">
            <v>-895891</v>
          </cell>
          <cell r="V177">
            <v>-1776930</v>
          </cell>
          <cell r="W177">
            <v>-2503400</v>
          </cell>
          <cell r="X177">
            <v>-2332703</v>
          </cell>
          <cell r="Y177">
            <v>-1609851</v>
          </cell>
          <cell r="Z177">
            <v>-1485906</v>
          </cell>
          <cell r="AA177">
            <v>-1038399</v>
          </cell>
          <cell r="AB177">
            <v>-534204</v>
          </cell>
          <cell r="AC177">
            <v>-770080</v>
          </cell>
          <cell r="AD177">
            <v>-27600</v>
          </cell>
          <cell r="AE177">
            <v>548317</v>
          </cell>
          <cell r="AF177">
            <v>828989</v>
          </cell>
        </row>
        <row r="178"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</row>
        <row r="179">
          <cell r="G179">
            <v>-4688943</v>
          </cell>
          <cell r="H179">
            <v>-4244139</v>
          </cell>
          <cell r="I179">
            <v>-3533236</v>
          </cell>
          <cell r="J179">
            <v>832402</v>
          </cell>
          <cell r="K179">
            <v>3366676</v>
          </cell>
          <cell r="L179">
            <v>655076</v>
          </cell>
          <cell r="M179">
            <v>2484562</v>
          </cell>
          <cell r="N179">
            <v>2702108</v>
          </cell>
          <cell r="O179">
            <v>-1248153</v>
          </cell>
          <cell r="P179">
            <v>3806198</v>
          </cell>
          <cell r="Q179">
            <v>2725116</v>
          </cell>
          <cell r="R179">
            <v>1418669</v>
          </cell>
          <cell r="S179">
            <v>4276336</v>
          </cell>
          <cell r="U179">
            <v>-4688943</v>
          </cell>
          <cell r="V179">
            <v>-8933082</v>
          </cell>
          <cell r="W179">
            <v>-12466318</v>
          </cell>
          <cell r="X179">
            <v>-11633916</v>
          </cell>
          <cell r="Y179">
            <v>-8267240</v>
          </cell>
          <cell r="Z179">
            <v>-7612164</v>
          </cell>
          <cell r="AA179">
            <v>-5127602</v>
          </cell>
          <cell r="AB179">
            <v>-2425494</v>
          </cell>
          <cell r="AC179">
            <v>-3673647</v>
          </cell>
          <cell r="AD179">
            <v>132551</v>
          </cell>
          <cell r="AE179">
            <v>2857667</v>
          </cell>
          <cell r="AF179">
            <v>4276336</v>
          </cell>
        </row>
        <row r="182">
          <cell r="G182">
            <v>-1403958</v>
          </cell>
          <cell r="H182">
            <v>123527</v>
          </cell>
          <cell r="I182">
            <v>183011</v>
          </cell>
          <cell r="J182">
            <v>78483</v>
          </cell>
          <cell r="K182">
            <v>281248</v>
          </cell>
          <cell r="L182">
            <v>366619</v>
          </cell>
          <cell r="M182">
            <v>85882</v>
          </cell>
          <cell r="N182">
            <v>317895</v>
          </cell>
          <cell r="O182">
            <v>-224951</v>
          </cell>
          <cell r="P182">
            <v>184546</v>
          </cell>
          <cell r="Q182">
            <v>434664</v>
          </cell>
          <cell r="R182">
            <v>-285034</v>
          </cell>
          <cell r="S182">
            <v>141932</v>
          </cell>
          <cell r="U182">
            <v>-1403958</v>
          </cell>
          <cell r="V182">
            <v>-1280431</v>
          </cell>
          <cell r="W182">
            <v>-1097420</v>
          </cell>
          <cell r="X182">
            <v>-1018937</v>
          </cell>
          <cell r="Y182">
            <v>-737689</v>
          </cell>
          <cell r="Z182">
            <v>-371070</v>
          </cell>
          <cell r="AA182">
            <v>-285188</v>
          </cell>
          <cell r="AB182">
            <v>32707</v>
          </cell>
          <cell r="AC182">
            <v>-192244</v>
          </cell>
          <cell r="AD182">
            <v>-7698</v>
          </cell>
          <cell r="AE182">
            <v>426966</v>
          </cell>
          <cell r="AF182">
            <v>141932</v>
          </cell>
        </row>
        <row r="183">
          <cell r="G183">
            <v>-918726</v>
          </cell>
          <cell r="H183">
            <v>88674</v>
          </cell>
          <cell r="I183">
            <v>144200</v>
          </cell>
          <cell r="J183">
            <v>73262</v>
          </cell>
          <cell r="K183">
            <v>271114</v>
          </cell>
          <cell r="L183">
            <v>326577</v>
          </cell>
          <cell r="M183">
            <v>69981</v>
          </cell>
          <cell r="N183">
            <v>253026</v>
          </cell>
          <cell r="O183">
            <v>-184045</v>
          </cell>
          <cell r="P183">
            <v>164648</v>
          </cell>
          <cell r="Q183">
            <v>386504</v>
          </cell>
          <cell r="R183">
            <v>-206380</v>
          </cell>
          <cell r="S183">
            <v>468835</v>
          </cell>
          <cell r="U183">
            <v>-918726</v>
          </cell>
          <cell r="V183">
            <v>-830052</v>
          </cell>
          <cell r="W183">
            <v>-685852</v>
          </cell>
          <cell r="X183">
            <v>-612590</v>
          </cell>
          <cell r="Y183">
            <v>-341476</v>
          </cell>
          <cell r="Z183">
            <v>-14899</v>
          </cell>
          <cell r="AA183">
            <v>55082</v>
          </cell>
          <cell r="AB183">
            <v>308108</v>
          </cell>
          <cell r="AC183">
            <v>124063</v>
          </cell>
          <cell r="AD183">
            <v>288711</v>
          </cell>
          <cell r="AE183">
            <v>675215</v>
          </cell>
          <cell r="AF183">
            <v>468835</v>
          </cell>
        </row>
        <row r="184">
          <cell r="G184">
            <v>-198723</v>
          </cell>
          <cell r="H184">
            <v>20251</v>
          </cell>
          <cell r="I184">
            <v>34730</v>
          </cell>
          <cell r="J184">
            <v>16400</v>
          </cell>
          <cell r="K184">
            <v>54067</v>
          </cell>
          <cell r="L184">
            <v>60635</v>
          </cell>
          <cell r="M184">
            <v>12153</v>
          </cell>
          <cell r="N184">
            <v>47490</v>
          </cell>
          <cell r="O184">
            <v>-36529</v>
          </cell>
          <cell r="P184">
            <v>35074</v>
          </cell>
          <cell r="Q184">
            <v>95809</v>
          </cell>
          <cell r="R184">
            <v>-48350</v>
          </cell>
          <cell r="S184">
            <v>93007</v>
          </cell>
          <cell r="U184">
            <v>-198723</v>
          </cell>
          <cell r="V184">
            <v>-178472</v>
          </cell>
          <cell r="W184">
            <v>-143742</v>
          </cell>
          <cell r="X184">
            <v>-127342</v>
          </cell>
          <cell r="Y184">
            <v>-73275</v>
          </cell>
          <cell r="Z184">
            <v>-12640</v>
          </cell>
          <cell r="AA184">
            <v>-487</v>
          </cell>
          <cell r="AB184">
            <v>47003</v>
          </cell>
          <cell r="AC184">
            <v>10474</v>
          </cell>
          <cell r="AD184">
            <v>45548</v>
          </cell>
          <cell r="AE184">
            <v>141357</v>
          </cell>
          <cell r="AF184">
            <v>93007</v>
          </cell>
        </row>
        <row r="185">
          <cell r="G185">
            <v>-6625</v>
          </cell>
          <cell r="H185">
            <v>704</v>
          </cell>
          <cell r="I185">
            <v>1111</v>
          </cell>
          <cell r="J185">
            <v>495</v>
          </cell>
          <cell r="K185">
            <v>1746</v>
          </cell>
          <cell r="L185">
            <v>1720</v>
          </cell>
          <cell r="M185">
            <v>344</v>
          </cell>
          <cell r="N185">
            <v>1319</v>
          </cell>
          <cell r="O185">
            <v>-987</v>
          </cell>
          <cell r="P185">
            <v>1017</v>
          </cell>
          <cell r="Q185">
            <v>2746</v>
          </cell>
          <cell r="R185">
            <v>-1423</v>
          </cell>
          <cell r="S185">
            <v>2167</v>
          </cell>
          <cell r="U185">
            <v>-6625</v>
          </cell>
          <cell r="V185">
            <v>-5921</v>
          </cell>
          <cell r="W185">
            <v>-4810</v>
          </cell>
          <cell r="X185">
            <v>-4315</v>
          </cell>
          <cell r="Y185">
            <v>-2569</v>
          </cell>
          <cell r="Z185">
            <v>-849</v>
          </cell>
          <cell r="AA185">
            <v>-505</v>
          </cell>
          <cell r="AB185">
            <v>814</v>
          </cell>
          <cell r="AC185">
            <v>-173</v>
          </cell>
          <cell r="AD185">
            <v>844</v>
          </cell>
          <cell r="AE185">
            <v>3590</v>
          </cell>
          <cell r="AF185">
            <v>2167</v>
          </cell>
        </row>
        <row r="186">
          <cell r="G186">
            <v>-832912</v>
          </cell>
          <cell r="H186">
            <v>86342</v>
          </cell>
          <cell r="I186">
            <v>142587</v>
          </cell>
          <cell r="J186">
            <v>68554</v>
          </cell>
          <cell r="K186">
            <v>244287</v>
          </cell>
          <cell r="L186">
            <v>281211</v>
          </cell>
          <cell r="M186">
            <v>59434</v>
          </cell>
          <cell r="N186">
            <v>218582</v>
          </cell>
          <cell r="O186">
            <v>-160804</v>
          </cell>
          <cell r="P186">
            <v>141085</v>
          </cell>
          <cell r="Q186">
            <v>351974</v>
          </cell>
          <cell r="R186">
            <v>-192411</v>
          </cell>
          <cell r="S186">
            <v>407929</v>
          </cell>
          <cell r="U186">
            <v>-832912</v>
          </cell>
          <cell r="V186">
            <v>-746570</v>
          </cell>
          <cell r="W186">
            <v>-603983</v>
          </cell>
          <cell r="X186">
            <v>-535429</v>
          </cell>
          <cell r="Y186">
            <v>-291142</v>
          </cell>
          <cell r="Z186">
            <v>-9931</v>
          </cell>
          <cell r="AA186">
            <v>49503</v>
          </cell>
          <cell r="AB186">
            <v>268085</v>
          </cell>
          <cell r="AC186">
            <v>107281</v>
          </cell>
          <cell r="AD186">
            <v>248366</v>
          </cell>
          <cell r="AE186">
            <v>600340</v>
          </cell>
          <cell r="AF186">
            <v>407929</v>
          </cell>
        </row>
        <row r="187"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</row>
        <row r="188">
          <cell r="G188">
            <v>-3360944</v>
          </cell>
          <cell r="H188">
            <v>319498</v>
          </cell>
          <cell r="I188">
            <v>505639</v>
          </cell>
          <cell r="J188">
            <v>237194</v>
          </cell>
          <cell r="K188">
            <v>852462</v>
          </cell>
          <cell r="L188">
            <v>1036762</v>
          </cell>
          <cell r="M188">
            <v>227794</v>
          </cell>
          <cell r="N188">
            <v>838312</v>
          </cell>
          <cell r="O188">
            <v>-607316</v>
          </cell>
          <cell r="P188">
            <v>526370</v>
          </cell>
          <cell r="Q188">
            <v>1271697</v>
          </cell>
          <cell r="R188">
            <v>-733598</v>
          </cell>
          <cell r="S188">
            <v>1113870</v>
          </cell>
          <cell r="U188">
            <v>-3360944</v>
          </cell>
          <cell r="V188">
            <v>-3041446</v>
          </cell>
          <cell r="W188">
            <v>-2535807</v>
          </cell>
          <cell r="X188">
            <v>-2298613</v>
          </cell>
          <cell r="Y188">
            <v>-1446151</v>
          </cell>
          <cell r="Z188">
            <v>-409389</v>
          </cell>
          <cell r="AA188">
            <v>-181595</v>
          </cell>
          <cell r="AB188">
            <v>656717</v>
          </cell>
          <cell r="AC188">
            <v>49401</v>
          </cell>
          <cell r="AD188">
            <v>575771</v>
          </cell>
          <cell r="AE188">
            <v>1847468</v>
          </cell>
          <cell r="AF188">
            <v>1113870</v>
          </cell>
        </row>
        <row r="191">
          <cell r="G191">
            <v>-1678</v>
          </cell>
          <cell r="H191">
            <v>-10401</v>
          </cell>
          <cell r="I191">
            <v>-40876</v>
          </cell>
          <cell r="J191">
            <v>-11502</v>
          </cell>
          <cell r="K191">
            <v>49963</v>
          </cell>
          <cell r="L191">
            <v>16040</v>
          </cell>
          <cell r="M191">
            <v>30780</v>
          </cell>
          <cell r="N191">
            <v>58048</v>
          </cell>
          <cell r="O191">
            <v>12025</v>
          </cell>
          <cell r="P191">
            <v>44672</v>
          </cell>
          <cell r="Q191">
            <v>48090</v>
          </cell>
          <cell r="R191">
            <v>-18370</v>
          </cell>
          <cell r="S191">
            <v>176791</v>
          </cell>
          <cell r="U191">
            <v>-1678</v>
          </cell>
          <cell r="V191">
            <v>-12079</v>
          </cell>
          <cell r="W191">
            <v>-52955</v>
          </cell>
          <cell r="X191">
            <v>-64457</v>
          </cell>
          <cell r="Y191">
            <v>-14494</v>
          </cell>
          <cell r="Z191">
            <v>1546</v>
          </cell>
          <cell r="AA191">
            <v>32326</v>
          </cell>
          <cell r="AB191">
            <v>90374</v>
          </cell>
          <cell r="AC191">
            <v>102399</v>
          </cell>
          <cell r="AD191">
            <v>147071</v>
          </cell>
          <cell r="AE191">
            <v>195161</v>
          </cell>
          <cell r="AF191">
            <v>176791</v>
          </cell>
        </row>
        <row r="192">
          <cell r="G192">
            <v>-1678</v>
          </cell>
          <cell r="H192">
            <v>-10401</v>
          </cell>
          <cell r="I192">
            <v>-40876</v>
          </cell>
          <cell r="J192">
            <v>-11502</v>
          </cell>
          <cell r="K192">
            <v>49963</v>
          </cell>
          <cell r="L192">
            <v>16040</v>
          </cell>
          <cell r="M192">
            <v>30780</v>
          </cell>
          <cell r="N192">
            <v>58048</v>
          </cell>
          <cell r="O192">
            <v>12025</v>
          </cell>
          <cell r="P192">
            <v>44672</v>
          </cell>
          <cell r="Q192">
            <v>48090</v>
          </cell>
          <cell r="R192">
            <v>-18370</v>
          </cell>
          <cell r="S192">
            <v>176791</v>
          </cell>
          <cell r="U192">
            <v>-1678</v>
          </cell>
          <cell r="V192">
            <v>-12079</v>
          </cell>
          <cell r="W192">
            <v>-52955</v>
          </cell>
          <cell r="X192">
            <v>-64457</v>
          </cell>
          <cell r="Y192">
            <v>-14494</v>
          </cell>
          <cell r="Z192">
            <v>1546</v>
          </cell>
          <cell r="AA192">
            <v>32326</v>
          </cell>
          <cell r="AB192">
            <v>90374</v>
          </cell>
          <cell r="AC192">
            <v>102399</v>
          </cell>
          <cell r="AD192">
            <v>147071</v>
          </cell>
          <cell r="AE192">
            <v>195161</v>
          </cell>
          <cell r="AF192">
            <v>176791</v>
          </cell>
        </row>
        <row r="194">
          <cell r="G194">
            <v>-8051565</v>
          </cell>
          <cell r="H194">
            <v>-3935042</v>
          </cell>
          <cell r="I194">
            <v>-3068473</v>
          </cell>
          <cell r="J194">
            <v>1058094</v>
          </cell>
          <cell r="K194">
            <v>4269101</v>
          </cell>
          <cell r="L194">
            <v>1707878</v>
          </cell>
          <cell r="M194">
            <v>2743136</v>
          </cell>
          <cell r="N194">
            <v>3598468</v>
          </cell>
          <cell r="O194">
            <v>-1843444</v>
          </cell>
          <cell r="P194">
            <v>4377240</v>
          </cell>
          <cell r="Q194">
            <v>4044903</v>
          </cell>
          <cell r="R194">
            <v>666701</v>
          </cell>
          <cell r="S194">
            <v>5566997</v>
          </cell>
          <cell r="U194">
            <v>-8051565</v>
          </cell>
          <cell r="V194">
            <v>-11986607</v>
          </cell>
          <cell r="W194">
            <v>-15055080</v>
          </cell>
          <cell r="X194">
            <v>-13996986</v>
          </cell>
          <cell r="Y194">
            <v>-9727885</v>
          </cell>
          <cell r="Z194">
            <v>-8020007</v>
          </cell>
          <cell r="AA194">
            <v>-5276871</v>
          </cell>
          <cell r="AB194">
            <v>-1678403</v>
          </cell>
          <cell r="AC194">
            <v>-3521847</v>
          </cell>
          <cell r="AD194">
            <v>855393</v>
          </cell>
          <cell r="AE194">
            <v>4900296</v>
          </cell>
          <cell r="AF194">
            <v>5566997</v>
          </cell>
        </row>
        <row r="196">
          <cell r="G196">
            <v>12332531.600000001</v>
          </cell>
          <cell r="H196">
            <v>11545736</v>
          </cell>
          <cell r="I196">
            <v>12408576</v>
          </cell>
          <cell r="J196">
            <v>17443604</v>
          </cell>
          <cell r="K196">
            <v>21824577</v>
          </cell>
          <cell r="L196">
            <v>22303701</v>
          </cell>
          <cell r="M196">
            <v>26255697.600000001</v>
          </cell>
          <cell r="N196">
            <v>26607103.399999999</v>
          </cell>
          <cell r="O196">
            <v>21161325</v>
          </cell>
          <cell r="P196">
            <v>24640113.399999999</v>
          </cell>
          <cell r="Q196">
            <v>21354310</v>
          </cell>
          <cell r="R196">
            <v>21031687</v>
          </cell>
          <cell r="S196">
            <v>238908962</v>
          </cell>
          <cell r="U196">
            <v>12332531.600000001</v>
          </cell>
          <cell r="V196">
            <v>23878267.600000001</v>
          </cell>
          <cell r="W196">
            <v>36286843.600000001</v>
          </cell>
          <cell r="X196">
            <v>53730447.599999994</v>
          </cell>
          <cell r="Y196">
            <v>75555024.599999994</v>
          </cell>
          <cell r="Z196">
            <v>97858725.599999994</v>
          </cell>
          <cell r="AA196">
            <v>124114423.2</v>
          </cell>
          <cell r="AB196">
            <v>150721526.59999999</v>
          </cell>
          <cell r="AC196">
            <v>171882851.59999999</v>
          </cell>
          <cell r="AD196">
            <v>196522965</v>
          </cell>
          <cell r="AE196">
            <v>217877275</v>
          </cell>
          <cell r="AF196">
            <v>238908962</v>
          </cell>
        </row>
        <row r="206">
          <cell r="S206" t="str">
            <v>Page 4</v>
          </cell>
        </row>
        <row r="211">
          <cell r="G211" t="str">
            <v>January</v>
          </cell>
          <cell r="H211" t="str">
            <v>February</v>
          </cell>
          <cell r="I211" t="str">
            <v>March</v>
          </cell>
          <cell r="J211" t="str">
            <v>April</v>
          </cell>
          <cell r="K211" t="str">
            <v>May</v>
          </cell>
          <cell r="L211" t="str">
            <v>June</v>
          </cell>
          <cell r="M211" t="str">
            <v>July</v>
          </cell>
          <cell r="N211" t="str">
            <v>August</v>
          </cell>
          <cell r="O211" t="str">
            <v>September</v>
          </cell>
          <cell r="P211" t="str">
            <v>October</v>
          </cell>
          <cell r="Q211" t="str">
            <v>November</v>
          </cell>
          <cell r="R211" t="str">
            <v>December</v>
          </cell>
          <cell r="S211" t="str">
            <v>Total</v>
          </cell>
          <cell r="U211" t="str">
            <v>January</v>
          </cell>
          <cell r="V211" t="str">
            <v>February</v>
          </cell>
          <cell r="W211" t="str">
            <v>March</v>
          </cell>
          <cell r="X211" t="str">
            <v>April</v>
          </cell>
          <cell r="Y211" t="str">
            <v>May</v>
          </cell>
          <cell r="Z211" t="str">
            <v>June</v>
          </cell>
          <cell r="AA211" t="str">
            <v>July</v>
          </cell>
          <cell r="AB211" t="str">
            <v>August</v>
          </cell>
          <cell r="AC211" t="str">
            <v>September</v>
          </cell>
          <cell r="AD211" t="str">
            <v>October</v>
          </cell>
          <cell r="AE211" t="str">
            <v>November</v>
          </cell>
          <cell r="AF211" t="str">
            <v>December</v>
          </cell>
        </row>
        <row r="213">
          <cell r="G213">
            <v>68746</v>
          </cell>
          <cell r="H213">
            <v>78289</v>
          </cell>
          <cell r="I213">
            <v>68921</v>
          </cell>
          <cell r="J213">
            <v>79245</v>
          </cell>
          <cell r="K213">
            <v>76147</v>
          </cell>
          <cell r="L213">
            <v>80410</v>
          </cell>
          <cell r="M213">
            <v>87225</v>
          </cell>
          <cell r="N213">
            <v>113897</v>
          </cell>
          <cell r="O213">
            <v>112961</v>
          </cell>
          <cell r="P213">
            <v>70259</v>
          </cell>
          <cell r="Q213">
            <v>80984</v>
          </cell>
          <cell r="R213">
            <v>105043</v>
          </cell>
          <cell r="S213">
            <v>1022127</v>
          </cell>
          <cell r="U213">
            <v>68746</v>
          </cell>
          <cell r="V213">
            <v>147035</v>
          </cell>
          <cell r="W213">
            <v>215956</v>
          </cell>
          <cell r="X213">
            <v>295201</v>
          </cell>
          <cell r="Y213">
            <v>371348</v>
          </cell>
          <cell r="Z213">
            <v>451758</v>
          </cell>
          <cell r="AA213">
            <v>538983</v>
          </cell>
          <cell r="AB213">
            <v>652880</v>
          </cell>
          <cell r="AC213">
            <v>765841</v>
          </cell>
          <cell r="AD213">
            <v>836100</v>
          </cell>
          <cell r="AE213">
            <v>917084</v>
          </cell>
          <cell r="AF213">
            <v>1022127</v>
          </cell>
        </row>
        <row r="214">
          <cell r="G214">
            <v>154996</v>
          </cell>
          <cell r="H214">
            <v>147614</v>
          </cell>
          <cell r="I214">
            <v>124960</v>
          </cell>
          <cell r="J214">
            <v>130232</v>
          </cell>
          <cell r="K214">
            <v>129094</v>
          </cell>
          <cell r="L214">
            <v>100592</v>
          </cell>
          <cell r="M214">
            <v>143700</v>
          </cell>
          <cell r="N214">
            <v>144335</v>
          </cell>
          <cell r="O214">
            <v>147417</v>
          </cell>
          <cell r="P214">
            <v>106300</v>
          </cell>
          <cell r="Q214">
            <v>95823</v>
          </cell>
          <cell r="R214">
            <v>83253</v>
          </cell>
          <cell r="S214">
            <v>1508316</v>
          </cell>
          <cell r="U214">
            <v>154996</v>
          </cell>
          <cell r="V214">
            <v>302610</v>
          </cell>
          <cell r="W214">
            <v>427570</v>
          </cell>
          <cell r="X214">
            <v>557802</v>
          </cell>
          <cell r="Y214">
            <v>686896</v>
          </cell>
          <cell r="Z214">
            <v>787488</v>
          </cell>
          <cell r="AA214">
            <v>931188</v>
          </cell>
          <cell r="AB214">
            <v>1075523</v>
          </cell>
          <cell r="AC214">
            <v>1222940</v>
          </cell>
          <cell r="AD214">
            <v>1329240</v>
          </cell>
          <cell r="AE214">
            <v>1425063</v>
          </cell>
          <cell r="AF214">
            <v>1508316</v>
          </cell>
        </row>
        <row r="215">
          <cell r="G215">
            <v>98411</v>
          </cell>
          <cell r="H215">
            <v>98411</v>
          </cell>
          <cell r="I215">
            <v>98411</v>
          </cell>
          <cell r="J215">
            <v>98411</v>
          </cell>
          <cell r="K215">
            <v>98411</v>
          </cell>
          <cell r="L215">
            <v>98411</v>
          </cell>
          <cell r="M215">
            <v>98411</v>
          </cell>
          <cell r="N215">
            <v>98411</v>
          </cell>
          <cell r="O215">
            <v>98411</v>
          </cell>
          <cell r="P215">
            <v>98411</v>
          </cell>
          <cell r="Q215">
            <v>98411</v>
          </cell>
          <cell r="R215">
            <v>98412</v>
          </cell>
          <cell r="S215">
            <v>1180933</v>
          </cell>
          <cell r="U215">
            <v>98411</v>
          </cell>
          <cell r="V215">
            <v>196822</v>
          </cell>
          <cell r="W215">
            <v>295233</v>
          </cell>
          <cell r="X215">
            <v>393644</v>
          </cell>
          <cell r="Y215">
            <v>492055</v>
          </cell>
          <cell r="Z215">
            <v>590466</v>
          </cell>
          <cell r="AA215">
            <v>688877</v>
          </cell>
          <cell r="AB215">
            <v>787288</v>
          </cell>
          <cell r="AC215">
            <v>885699</v>
          </cell>
          <cell r="AD215">
            <v>984110</v>
          </cell>
          <cell r="AE215">
            <v>1082521</v>
          </cell>
          <cell r="AF215">
            <v>1180933</v>
          </cell>
        </row>
        <row r="216">
          <cell r="G216">
            <v>26088</v>
          </cell>
          <cell r="H216">
            <v>181297</v>
          </cell>
          <cell r="I216">
            <v>7598</v>
          </cell>
          <cell r="J216">
            <v>25235</v>
          </cell>
          <cell r="K216">
            <v>4093</v>
          </cell>
          <cell r="L216">
            <v>91539</v>
          </cell>
          <cell r="M216">
            <v>213585</v>
          </cell>
          <cell r="N216">
            <v>11971</v>
          </cell>
          <cell r="O216">
            <v>3164</v>
          </cell>
          <cell r="P216">
            <v>31921</v>
          </cell>
          <cell r="Q216">
            <v>3153</v>
          </cell>
          <cell r="R216">
            <v>3156</v>
          </cell>
          <cell r="S216">
            <v>602800</v>
          </cell>
          <cell r="U216">
            <v>26088</v>
          </cell>
          <cell r="V216">
            <v>207385</v>
          </cell>
          <cell r="W216">
            <v>214983</v>
          </cell>
          <cell r="X216">
            <v>240218</v>
          </cell>
          <cell r="Y216">
            <v>244311</v>
          </cell>
          <cell r="Z216">
            <v>335850</v>
          </cell>
          <cell r="AA216">
            <v>549435</v>
          </cell>
          <cell r="AB216">
            <v>561406</v>
          </cell>
          <cell r="AC216">
            <v>564570</v>
          </cell>
          <cell r="AD216">
            <v>596491</v>
          </cell>
          <cell r="AE216">
            <v>599644</v>
          </cell>
          <cell r="AF216">
            <v>602800</v>
          </cell>
        </row>
        <row r="217">
          <cell r="G217">
            <v>348241</v>
          </cell>
          <cell r="H217">
            <v>505611</v>
          </cell>
          <cell r="I217">
            <v>299890</v>
          </cell>
          <cell r="J217">
            <v>333123</v>
          </cell>
          <cell r="K217">
            <v>307745</v>
          </cell>
          <cell r="L217">
            <v>370952</v>
          </cell>
          <cell r="M217">
            <v>542921</v>
          </cell>
          <cell r="N217">
            <v>368614</v>
          </cell>
          <cell r="O217">
            <v>361953</v>
          </cell>
          <cell r="P217">
            <v>306891</v>
          </cell>
          <cell r="Q217">
            <v>278371</v>
          </cell>
          <cell r="R217">
            <v>289864</v>
          </cell>
          <cell r="S217">
            <v>4314176</v>
          </cell>
          <cell r="U217">
            <v>348241</v>
          </cell>
          <cell r="V217">
            <v>853852</v>
          </cell>
          <cell r="W217">
            <v>1153742</v>
          </cell>
          <cell r="X217">
            <v>1486865</v>
          </cell>
          <cell r="Y217">
            <v>1794610</v>
          </cell>
          <cell r="Z217">
            <v>2165562</v>
          </cell>
          <cell r="AA217">
            <v>2708483</v>
          </cell>
          <cell r="AB217">
            <v>3077097</v>
          </cell>
          <cell r="AC217">
            <v>3439050</v>
          </cell>
          <cell r="AD217">
            <v>3745941</v>
          </cell>
          <cell r="AE217">
            <v>4024312</v>
          </cell>
          <cell r="AF217">
            <v>4314176</v>
          </cell>
        </row>
        <row r="220">
          <cell r="G220">
            <v>58081</v>
          </cell>
          <cell r="H220">
            <v>51352</v>
          </cell>
          <cell r="I220">
            <v>62492</v>
          </cell>
          <cell r="J220">
            <v>86763</v>
          </cell>
          <cell r="K220">
            <v>81548</v>
          </cell>
          <cell r="L220">
            <v>76032</v>
          </cell>
          <cell r="M220">
            <v>77924</v>
          </cell>
          <cell r="N220">
            <v>96493</v>
          </cell>
          <cell r="O220">
            <v>83828</v>
          </cell>
          <cell r="P220">
            <v>68945</v>
          </cell>
          <cell r="Q220">
            <v>59870</v>
          </cell>
          <cell r="R220">
            <v>67199</v>
          </cell>
          <cell r="S220">
            <v>870527</v>
          </cell>
          <cell r="U220">
            <v>58081</v>
          </cell>
          <cell r="V220">
            <v>109433</v>
          </cell>
          <cell r="W220">
            <v>171925</v>
          </cell>
          <cell r="X220">
            <v>258688</v>
          </cell>
          <cell r="Y220">
            <v>340236</v>
          </cell>
          <cell r="Z220">
            <v>416268</v>
          </cell>
          <cell r="AA220">
            <v>494192</v>
          </cell>
          <cell r="AB220">
            <v>590685</v>
          </cell>
          <cell r="AC220">
            <v>674513</v>
          </cell>
          <cell r="AD220">
            <v>743458</v>
          </cell>
          <cell r="AE220">
            <v>803328</v>
          </cell>
          <cell r="AF220">
            <v>870527</v>
          </cell>
        </row>
        <row r="221">
          <cell r="G221">
            <v>53911</v>
          </cell>
          <cell r="H221">
            <v>3035</v>
          </cell>
          <cell r="I221">
            <v>212784</v>
          </cell>
          <cell r="J221">
            <v>3035</v>
          </cell>
          <cell r="K221">
            <v>3035</v>
          </cell>
          <cell r="L221">
            <v>3035</v>
          </cell>
          <cell r="M221">
            <v>94734</v>
          </cell>
          <cell r="N221">
            <v>6555</v>
          </cell>
          <cell r="O221">
            <v>3154</v>
          </cell>
          <cell r="P221">
            <v>3153</v>
          </cell>
          <cell r="Q221">
            <v>3153</v>
          </cell>
          <cell r="R221">
            <v>3154</v>
          </cell>
          <cell r="S221">
            <v>392738</v>
          </cell>
          <cell r="U221">
            <v>53911</v>
          </cell>
          <cell r="V221">
            <v>56946</v>
          </cell>
          <cell r="W221">
            <v>269730</v>
          </cell>
          <cell r="X221">
            <v>272765</v>
          </cell>
          <cell r="Y221">
            <v>275800</v>
          </cell>
          <cell r="Z221">
            <v>278835</v>
          </cell>
          <cell r="AA221">
            <v>373569</v>
          </cell>
          <cell r="AB221">
            <v>380124</v>
          </cell>
          <cell r="AC221">
            <v>383278</v>
          </cell>
          <cell r="AD221">
            <v>386431</v>
          </cell>
          <cell r="AE221">
            <v>389584</v>
          </cell>
          <cell r="AF221">
            <v>392738</v>
          </cell>
        </row>
        <row r="222"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</row>
        <row r="223">
          <cell r="L223">
            <v>0</v>
          </cell>
          <cell r="P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</row>
        <row r="224">
          <cell r="G224">
            <v>111992</v>
          </cell>
          <cell r="H224">
            <v>54387</v>
          </cell>
          <cell r="I224">
            <v>275276</v>
          </cell>
          <cell r="J224">
            <v>89798</v>
          </cell>
          <cell r="K224">
            <v>84583</v>
          </cell>
          <cell r="L224">
            <v>79067</v>
          </cell>
          <cell r="M224">
            <v>172658</v>
          </cell>
          <cell r="N224">
            <v>103048</v>
          </cell>
          <cell r="O224">
            <v>86982</v>
          </cell>
          <cell r="P224">
            <v>72098</v>
          </cell>
          <cell r="Q224">
            <v>63023</v>
          </cell>
          <cell r="R224">
            <v>70353</v>
          </cell>
          <cell r="S224">
            <v>1263265</v>
          </cell>
          <cell r="U224">
            <v>111992</v>
          </cell>
          <cell r="V224">
            <v>166379</v>
          </cell>
          <cell r="W224">
            <v>441655</v>
          </cell>
          <cell r="X224">
            <v>531453</v>
          </cell>
          <cell r="Y224">
            <v>616036</v>
          </cell>
          <cell r="Z224">
            <v>695103</v>
          </cell>
          <cell r="AA224">
            <v>867761</v>
          </cell>
          <cell r="AB224">
            <v>970809</v>
          </cell>
          <cell r="AC224">
            <v>1057791</v>
          </cell>
          <cell r="AD224">
            <v>1129889</v>
          </cell>
          <cell r="AE224">
            <v>1192912</v>
          </cell>
          <cell r="AF224">
            <v>1263265</v>
          </cell>
        </row>
        <row r="227">
          <cell r="G227">
            <v>39000</v>
          </cell>
          <cell r="H227">
            <v>16000</v>
          </cell>
          <cell r="I227">
            <v>10000</v>
          </cell>
          <cell r="J227">
            <v>14000</v>
          </cell>
          <cell r="K227">
            <v>28000</v>
          </cell>
          <cell r="L227">
            <v>29000</v>
          </cell>
          <cell r="M227">
            <v>49000</v>
          </cell>
          <cell r="N227">
            <v>57000</v>
          </cell>
          <cell r="O227">
            <v>36000</v>
          </cell>
          <cell r="P227">
            <v>31000</v>
          </cell>
          <cell r="Q227">
            <v>13000</v>
          </cell>
          <cell r="R227">
            <v>12000</v>
          </cell>
          <cell r="S227">
            <v>334000</v>
          </cell>
          <cell r="U227">
            <v>39000</v>
          </cell>
          <cell r="V227">
            <v>55000</v>
          </cell>
          <cell r="W227">
            <v>65000</v>
          </cell>
          <cell r="X227">
            <v>79000</v>
          </cell>
          <cell r="Y227">
            <v>107000</v>
          </cell>
          <cell r="Z227">
            <v>136000</v>
          </cell>
          <cell r="AA227">
            <v>185000</v>
          </cell>
          <cell r="AB227">
            <v>242000</v>
          </cell>
          <cell r="AC227">
            <v>278000</v>
          </cell>
          <cell r="AD227">
            <v>309000</v>
          </cell>
          <cell r="AE227">
            <v>322000</v>
          </cell>
          <cell r="AF227">
            <v>334000</v>
          </cell>
        </row>
        <row r="228">
          <cell r="G228">
            <v>4000</v>
          </cell>
          <cell r="H228">
            <v>4000</v>
          </cell>
          <cell r="I228">
            <v>4000</v>
          </cell>
          <cell r="J228">
            <v>4000</v>
          </cell>
          <cell r="K228">
            <v>4000</v>
          </cell>
          <cell r="L228">
            <v>4000</v>
          </cell>
          <cell r="M228">
            <v>4000</v>
          </cell>
          <cell r="N228">
            <v>4000</v>
          </cell>
          <cell r="O228">
            <v>4000</v>
          </cell>
          <cell r="P228">
            <v>4000</v>
          </cell>
          <cell r="Q228">
            <v>4000</v>
          </cell>
          <cell r="R228">
            <v>4000</v>
          </cell>
          <cell r="S228">
            <v>48000</v>
          </cell>
          <cell r="U228">
            <v>4000</v>
          </cell>
          <cell r="V228">
            <v>8000</v>
          </cell>
          <cell r="W228">
            <v>12000</v>
          </cell>
          <cell r="X228">
            <v>16000</v>
          </cell>
          <cell r="Y228">
            <v>20000</v>
          </cell>
          <cell r="Z228">
            <v>24000</v>
          </cell>
          <cell r="AA228">
            <v>28000</v>
          </cell>
          <cell r="AB228">
            <v>32000</v>
          </cell>
          <cell r="AC228">
            <v>36000</v>
          </cell>
          <cell r="AD228">
            <v>40000</v>
          </cell>
          <cell r="AE228">
            <v>44000</v>
          </cell>
          <cell r="AF228">
            <v>48000</v>
          </cell>
        </row>
        <row r="229">
          <cell r="G229">
            <v>43000</v>
          </cell>
          <cell r="H229">
            <v>20000</v>
          </cell>
          <cell r="I229">
            <v>14000</v>
          </cell>
          <cell r="J229">
            <v>18000</v>
          </cell>
          <cell r="K229">
            <v>32000</v>
          </cell>
          <cell r="L229">
            <v>33000</v>
          </cell>
          <cell r="M229">
            <v>53000</v>
          </cell>
          <cell r="N229">
            <v>61000</v>
          </cell>
          <cell r="O229">
            <v>40000</v>
          </cell>
          <cell r="P229">
            <v>35000</v>
          </cell>
          <cell r="Q229">
            <v>17000</v>
          </cell>
          <cell r="R229">
            <v>16000</v>
          </cell>
          <cell r="S229">
            <v>382000</v>
          </cell>
          <cell r="U229">
            <v>43000</v>
          </cell>
          <cell r="V229">
            <v>63000</v>
          </cell>
          <cell r="W229">
            <v>77000</v>
          </cell>
          <cell r="X229">
            <v>95000</v>
          </cell>
          <cell r="Y229">
            <v>127000</v>
          </cell>
          <cell r="Z229">
            <v>160000</v>
          </cell>
          <cell r="AA229">
            <v>213000</v>
          </cell>
          <cell r="AB229">
            <v>274000</v>
          </cell>
          <cell r="AC229">
            <v>314000</v>
          </cell>
          <cell r="AD229">
            <v>349000</v>
          </cell>
          <cell r="AE229">
            <v>366000</v>
          </cell>
          <cell r="AF229">
            <v>382000</v>
          </cell>
        </row>
        <row r="231">
          <cell r="G231">
            <v>1915288</v>
          </cell>
          <cell r="H231">
            <v>1680846</v>
          </cell>
          <cell r="I231">
            <v>1662441</v>
          </cell>
          <cell r="J231">
            <v>1817825</v>
          </cell>
          <cell r="K231">
            <v>1697201</v>
          </cell>
          <cell r="L231">
            <v>1675268</v>
          </cell>
          <cell r="M231">
            <v>1857705</v>
          </cell>
          <cell r="N231">
            <v>1845220</v>
          </cell>
          <cell r="O231">
            <v>1762720</v>
          </cell>
          <cell r="P231">
            <v>1853178</v>
          </cell>
          <cell r="Q231">
            <v>1716278</v>
          </cell>
          <cell r="R231">
            <v>1819723</v>
          </cell>
          <cell r="S231">
            <v>21303693</v>
          </cell>
          <cell r="U231">
            <v>1915288</v>
          </cell>
          <cell r="V231">
            <v>3596134</v>
          </cell>
          <cell r="W231">
            <v>5258575</v>
          </cell>
          <cell r="X231">
            <v>7076400</v>
          </cell>
          <cell r="Y231">
            <v>8773601</v>
          </cell>
          <cell r="Z231">
            <v>10448869</v>
          </cell>
          <cell r="AA231">
            <v>12306574</v>
          </cell>
          <cell r="AB231">
            <v>14151794</v>
          </cell>
          <cell r="AC231">
            <v>15914514</v>
          </cell>
          <cell r="AD231">
            <v>17767692</v>
          </cell>
          <cell r="AE231">
            <v>19483970</v>
          </cell>
          <cell r="AF231">
            <v>21303693</v>
          </cell>
        </row>
        <row r="234">
          <cell r="G234">
            <v>2418521</v>
          </cell>
          <cell r="H234">
            <v>2260844</v>
          </cell>
          <cell r="I234">
            <v>2251607</v>
          </cell>
          <cell r="J234">
            <v>2258746</v>
          </cell>
          <cell r="K234">
            <v>2121529</v>
          </cell>
          <cell r="L234">
            <v>2158287</v>
          </cell>
          <cell r="M234">
            <v>2626284</v>
          </cell>
          <cell r="N234">
            <v>2377882</v>
          </cell>
          <cell r="O234">
            <v>2251655</v>
          </cell>
          <cell r="P234">
            <v>2267167</v>
          </cell>
          <cell r="Q234">
            <v>2074672</v>
          </cell>
          <cell r="R234">
            <v>2195940</v>
          </cell>
          <cell r="S234">
            <v>27263134</v>
          </cell>
          <cell r="U234">
            <v>503233</v>
          </cell>
          <cell r="V234">
            <v>1083231</v>
          </cell>
          <cell r="W234">
            <v>1672397</v>
          </cell>
          <cell r="X234">
            <v>2113318</v>
          </cell>
          <cell r="Y234">
            <v>2537646</v>
          </cell>
          <cell r="Z234">
            <v>3020665</v>
          </cell>
          <cell r="AA234">
            <v>3789244</v>
          </cell>
          <cell r="AB234">
            <v>4321906</v>
          </cell>
          <cell r="AC234">
            <v>4810841</v>
          </cell>
          <cell r="AD234">
            <v>5224830</v>
          </cell>
          <cell r="AE234">
            <v>5583224</v>
          </cell>
          <cell r="AF234">
            <v>5959441</v>
          </cell>
        </row>
        <row r="236">
          <cell r="G236">
            <v>8407809</v>
          </cell>
          <cell r="H236">
            <v>6641537</v>
          </cell>
          <cell r="I236">
            <v>7199326</v>
          </cell>
          <cell r="J236">
            <v>3573523</v>
          </cell>
          <cell r="K236">
            <v>3035735</v>
          </cell>
          <cell r="L236">
            <v>3902854</v>
          </cell>
          <cell r="M236">
            <v>10109350</v>
          </cell>
          <cell r="N236">
            <v>5515265</v>
          </cell>
          <cell r="O236">
            <v>7784629</v>
          </cell>
          <cell r="P236">
            <v>2595889</v>
          </cell>
          <cell r="Q236">
            <v>2939705</v>
          </cell>
          <cell r="R236">
            <v>6285095</v>
          </cell>
          <cell r="S236">
            <v>67990717</v>
          </cell>
          <cell r="U236">
            <v>8407809</v>
          </cell>
          <cell r="V236">
            <v>15049346</v>
          </cell>
          <cell r="W236">
            <v>22248672</v>
          </cell>
          <cell r="X236">
            <v>25822195</v>
          </cell>
          <cell r="Y236">
            <v>28857930</v>
          </cell>
          <cell r="Z236">
            <v>32760784</v>
          </cell>
          <cell r="AA236">
            <v>42870134</v>
          </cell>
          <cell r="AB236">
            <v>48385399</v>
          </cell>
          <cell r="AC236">
            <v>56170028</v>
          </cell>
          <cell r="AD236">
            <v>58765917</v>
          </cell>
          <cell r="AE236">
            <v>61705622</v>
          </cell>
          <cell r="AF236">
            <v>67990717</v>
          </cell>
        </row>
        <row r="238">
          <cell r="G238">
            <v>67631846.599999994</v>
          </cell>
          <cell r="H238">
            <v>60414504</v>
          </cell>
          <cell r="I238">
            <v>61633058</v>
          </cell>
          <cell r="J238">
            <v>64456713</v>
          </cell>
          <cell r="K238">
            <v>70730566</v>
          </cell>
          <cell r="L238">
            <v>81879314</v>
          </cell>
          <cell r="M238">
            <v>96639620.599999994</v>
          </cell>
          <cell r="N238">
            <v>90846509.400000006</v>
          </cell>
          <cell r="O238">
            <v>85183833</v>
          </cell>
          <cell r="P238">
            <v>76690795.400000006</v>
          </cell>
          <cell r="Q238">
            <v>67212991</v>
          </cell>
          <cell r="R238">
            <v>75046798</v>
          </cell>
          <cell r="S238">
            <v>898366549</v>
          </cell>
          <cell r="U238">
            <v>65716558.600000001</v>
          </cell>
          <cell r="V238">
            <v>124450216.59999999</v>
          </cell>
          <cell r="W238">
            <v>184420833.59999999</v>
          </cell>
          <cell r="X238">
            <v>247059721.59999999</v>
          </cell>
          <cell r="Y238">
            <v>316093086.60000002</v>
          </cell>
          <cell r="Z238">
            <v>396297132.60000002</v>
          </cell>
          <cell r="AA238">
            <v>491079048.19999999</v>
          </cell>
          <cell r="AB238">
            <v>580080337.60000002</v>
          </cell>
          <cell r="AC238">
            <v>663501450.60000002</v>
          </cell>
          <cell r="AD238">
            <v>738339068</v>
          </cell>
          <cell r="AE238">
            <v>803835781</v>
          </cell>
          <cell r="AF238">
            <v>877062856</v>
          </cell>
        </row>
        <row r="240">
          <cell r="G240">
            <v>5983</v>
          </cell>
          <cell r="H240">
            <v>5983</v>
          </cell>
          <cell r="I240">
            <v>5983</v>
          </cell>
          <cell r="J240">
            <v>5983</v>
          </cell>
          <cell r="K240">
            <v>5983</v>
          </cell>
          <cell r="L240">
            <v>5983</v>
          </cell>
          <cell r="M240">
            <v>5983</v>
          </cell>
          <cell r="N240">
            <v>5983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47864</v>
          </cell>
          <cell r="U240">
            <v>5983</v>
          </cell>
          <cell r="V240">
            <v>11966</v>
          </cell>
          <cell r="W240">
            <v>17949</v>
          </cell>
          <cell r="X240">
            <v>23932</v>
          </cell>
          <cell r="Y240">
            <v>29915</v>
          </cell>
          <cell r="Z240">
            <v>35898</v>
          </cell>
          <cell r="AA240">
            <v>41881</v>
          </cell>
          <cell r="AB240">
            <v>47864</v>
          </cell>
          <cell r="AC240">
            <v>47864</v>
          </cell>
          <cell r="AD240">
            <v>47864</v>
          </cell>
          <cell r="AE240">
            <v>47864</v>
          </cell>
          <cell r="AF240">
            <v>47864</v>
          </cell>
        </row>
        <row r="245">
          <cell r="G245">
            <v>5562462</v>
          </cell>
          <cell r="H245">
            <v>4504582</v>
          </cell>
          <cell r="I245">
            <v>4758155</v>
          </cell>
          <cell r="J245">
            <v>2812016</v>
          </cell>
          <cell r="K245">
            <v>2141254</v>
          </cell>
          <cell r="L245">
            <v>2628475</v>
          </cell>
          <cell r="M245">
            <v>7565717</v>
          </cell>
          <cell r="N245">
            <v>4043558</v>
          </cell>
          <cell r="O245">
            <v>5436707</v>
          </cell>
          <cell r="P245">
            <v>2012936</v>
          </cell>
          <cell r="Q245">
            <v>2171236</v>
          </cell>
          <cell r="R245">
            <v>4056802</v>
          </cell>
          <cell r="S245">
            <v>47693900</v>
          </cell>
          <cell r="U245">
            <v>5562462</v>
          </cell>
          <cell r="V245">
            <v>10067044</v>
          </cell>
          <cell r="W245">
            <v>14825199</v>
          </cell>
          <cell r="X245">
            <v>17637215</v>
          </cell>
          <cell r="Y245">
            <v>19778469</v>
          </cell>
          <cell r="Z245">
            <v>22406944</v>
          </cell>
          <cell r="AA245">
            <v>29972661</v>
          </cell>
          <cell r="AB245">
            <v>34016219</v>
          </cell>
          <cell r="AC245">
            <v>39452926</v>
          </cell>
          <cell r="AD245">
            <v>41465862</v>
          </cell>
          <cell r="AE245">
            <v>43637098</v>
          </cell>
          <cell r="AF245">
            <v>47693900</v>
          </cell>
        </row>
        <row r="247">
          <cell r="G247">
            <v>711336</v>
          </cell>
          <cell r="H247">
            <v>534239</v>
          </cell>
          <cell r="I247">
            <v>610293</v>
          </cell>
          <cell r="J247">
            <v>190377</v>
          </cell>
          <cell r="K247">
            <v>223620</v>
          </cell>
          <cell r="L247">
            <v>318595</v>
          </cell>
          <cell r="M247">
            <v>635909</v>
          </cell>
          <cell r="N247">
            <v>367927</v>
          </cell>
          <cell r="O247">
            <v>586980</v>
          </cell>
          <cell r="P247">
            <v>145738</v>
          </cell>
          <cell r="Q247">
            <v>192117</v>
          </cell>
          <cell r="R247">
            <v>557073</v>
          </cell>
          <cell r="S247">
            <v>5074204</v>
          </cell>
          <cell r="U247">
            <v>711336</v>
          </cell>
          <cell r="V247">
            <v>1245575</v>
          </cell>
          <cell r="W247">
            <v>1855868</v>
          </cell>
          <cell r="X247">
            <v>2046245</v>
          </cell>
          <cell r="Y247">
            <v>2269865</v>
          </cell>
          <cell r="Z247">
            <v>2588460</v>
          </cell>
          <cell r="AA247">
            <v>3224369</v>
          </cell>
          <cell r="AB247">
            <v>3592296</v>
          </cell>
          <cell r="AC247">
            <v>4179276</v>
          </cell>
          <cell r="AD247">
            <v>4325014</v>
          </cell>
          <cell r="AE247">
            <v>4517131</v>
          </cell>
          <cell r="AF247">
            <v>5074204</v>
          </cell>
        </row>
        <row r="249">
          <cell r="G249">
            <v>2134011</v>
          </cell>
          <cell r="H249">
            <v>1602716</v>
          </cell>
          <cell r="I249">
            <v>1830878</v>
          </cell>
          <cell r="J249">
            <v>571130</v>
          </cell>
          <cell r="K249">
            <v>670861</v>
          </cell>
          <cell r="L249">
            <v>955784</v>
          </cell>
          <cell r="M249">
            <v>1907724</v>
          </cell>
          <cell r="N249">
            <v>1103780</v>
          </cell>
          <cell r="O249">
            <v>1760942</v>
          </cell>
          <cell r="P249">
            <v>437215</v>
          </cell>
          <cell r="Q249">
            <v>576352</v>
          </cell>
          <cell r="R249">
            <v>1671220</v>
          </cell>
          <cell r="S249">
            <v>15222613</v>
          </cell>
          <cell r="U249">
            <v>2134011</v>
          </cell>
          <cell r="V249">
            <v>3736727</v>
          </cell>
          <cell r="W249">
            <v>5567605</v>
          </cell>
          <cell r="X249">
            <v>6138735</v>
          </cell>
          <cell r="Y249">
            <v>6809596</v>
          </cell>
          <cell r="Z249">
            <v>7765380</v>
          </cell>
          <cell r="AA249">
            <v>9673104</v>
          </cell>
          <cell r="AB249">
            <v>10776884</v>
          </cell>
          <cell r="AC249">
            <v>12537826</v>
          </cell>
          <cell r="AD249">
            <v>12975041</v>
          </cell>
          <cell r="AE249">
            <v>13551393</v>
          </cell>
          <cell r="AF249">
            <v>15222613</v>
          </cell>
        </row>
        <row r="251">
          <cell r="G251">
            <v>140415</v>
          </cell>
          <cell r="H251">
            <v>185460</v>
          </cell>
          <cell r="I251">
            <v>188997</v>
          </cell>
          <cell r="J251">
            <v>159142</v>
          </cell>
          <cell r="K251">
            <v>182318</v>
          </cell>
          <cell r="L251">
            <v>186532</v>
          </cell>
          <cell r="M251">
            <v>151479</v>
          </cell>
          <cell r="N251">
            <v>153878</v>
          </cell>
          <cell r="O251">
            <v>169729</v>
          </cell>
          <cell r="P251">
            <v>-28456</v>
          </cell>
          <cell r="Q251">
            <v>-2152</v>
          </cell>
          <cell r="R251">
            <v>-22031</v>
          </cell>
          <cell r="S251">
            <v>1465311</v>
          </cell>
          <cell r="U251">
            <v>140415</v>
          </cell>
          <cell r="V251">
            <v>325875</v>
          </cell>
          <cell r="W251">
            <v>514872</v>
          </cell>
          <cell r="X251">
            <v>674014</v>
          </cell>
          <cell r="Y251">
            <v>856332</v>
          </cell>
          <cell r="Z251">
            <v>1042864</v>
          </cell>
          <cell r="AA251">
            <v>1194343</v>
          </cell>
          <cell r="AB251">
            <v>1348221</v>
          </cell>
          <cell r="AC251">
            <v>1517950</v>
          </cell>
          <cell r="AD251">
            <v>1489494</v>
          </cell>
          <cell r="AE251">
            <v>1487342</v>
          </cell>
          <cell r="AF251">
            <v>1465311</v>
          </cell>
        </row>
        <row r="252">
          <cell r="G252">
            <v>-43685</v>
          </cell>
          <cell r="H252">
            <v>-32376</v>
          </cell>
          <cell r="I252">
            <v>-43404</v>
          </cell>
          <cell r="J252">
            <v>-42198</v>
          </cell>
          <cell r="K252">
            <v>-43816</v>
          </cell>
          <cell r="L252">
            <v>-42223</v>
          </cell>
          <cell r="M252">
            <v>-44014</v>
          </cell>
          <cell r="N252">
            <v>-43906</v>
          </cell>
          <cell r="O252">
            <v>-42496</v>
          </cell>
          <cell r="P252">
            <v>-36524</v>
          </cell>
          <cell r="Q252">
            <v>-42210</v>
          </cell>
          <cell r="R252">
            <v>-43737</v>
          </cell>
          <cell r="S252">
            <v>-500589</v>
          </cell>
          <cell r="U252">
            <v>-43685</v>
          </cell>
          <cell r="V252">
            <v>-76061</v>
          </cell>
          <cell r="W252">
            <v>-119465</v>
          </cell>
          <cell r="X252">
            <v>-161663</v>
          </cell>
          <cell r="Y252">
            <v>-205479</v>
          </cell>
          <cell r="Z252">
            <v>-247702</v>
          </cell>
          <cell r="AA252">
            <v>-291716</v>
          </cell>
          <cell r="AB252">
            <v>-335622</v>
          </cell>
          <cell r="AC252">
            <v>-378118</v>
          </cell>
          <cell r="AD252">
            <v>-414642</v>
          </cell>
          <cell r="AE252">
            <v>-456852</v>
          </cell>
          <cell r="AF252">
            <v>-500589</v>
          </cell>
        </row>
        <row r="253">
          <cell r="G253">
            <v>-612254</v>
          </cell>
          <cell r="H253">
            <v>-612254</v>
          </cell>
          <cell r="I253">
            <v>-612254</v>
          </cell>
          <cell r="J253">
            <v>-612254</v>
          </cell>
          <cell r="K253">
            <v>-612254</v>
          </cell>
          <cell r="L253">
            <v>-612254</v>
          </cell>
          <cell r="M253">
            <v>-612254</v>
          </cell>
          <cell r="N253">
            <v>-612254</v>
          </cell>
          <cell r="O253">
            <v>-612254</v>
          </cell>
          <cell r="P253">
            <v>0</v>
          </cell>
          <cell r="Q253">
            <v>0</v>
          </cell>
          <cell r="R253">
            <v>0</v>
          </cell>
          <cell r="S253">
            <v>-5510286</v>
          </cell>
          <cell r="U253">
            <v>-612254</v>
          </cell>
          <cell r="V253">
            <v>-1224508</v>
          </cell>
          <cell r="W253">
            <v>-1836762</v>
          </cell>
          <cell r="X253">
            <v>-2449016</v>
          </cell>
          <cell r="Y253">
            <v>-3061270</v>
          </cell>
          <cell r="Z253">
            <v>-3673524</v>
          </cell>
          <cell r="AA253">
            <v>-4285778</v>
          </cell>
          <cell r="AB253">
            <v>-4898032</v>
          </cell>
          <cell r="AC253">
            <v>-5510286</v>
          </cell>
          <cell r="AD253">
            <v>-5510286</v>
          </cell>
          <cell r="AE253">
            <v>-5510286</v>
          </cell>
          <cell r="AF253">
            <v>-5510286</v>
          </cell>
        </row>
        <row r="254">
          <cell r="G254">
            <v>1376681</v>
          </cell>
          <cell r="H254">
            <v>1393780</v>
          </cell>
          <cell r="I254">
            <v>1480253</v>
          </cell>
          <cell r="J254">
            <v>123043</v>
          </cell>
          <cell r="K254">
            <v>265931</v>
          </cell>
          <cell r="L254">
            <v>1534039</v>
          </cell>
          <cell r="M254">
            <v>1579067</v>
          </cell>
          <cell r="N254">
            <v>1858390</v>
          </cell>
          <cell r="O254">
            <v>1636216</v>
          </cell>
          <cell r="P254">
            <v>1456559</v>
          </cell>
          <cell r="Q254">
            <v>1407198</v>
          </cell>
          <cell r="R254">
            <v>1455353</v>
          </cell>
          <cell r="S254">
            <v>15566510</v>
          </cell>
          <cell r="U254">
            <v>1376681</v>
          </cell>
          <cell r="V254">
            <v>2770461</v>
          </cell>
          <cell r="W254">
            <v>4250714</v>
          </cell>
          <cell r="X254">
            <v>4373757</v>
          </cell>
          <cell r="Y254">
            <v>4639688</v>
          </cell>
          <cell r="Z254">
            <v>6173727</v>
          </cell>
          <cell r="AA254">
            <v>7752794</v>
          </cell>
          <cell r="AB254">
            <v>9611184</v>
          </cell>
          <cell r="AC254">
            <v>11247400</v>
          </cell>
          <cell r="AD254">
            <v>12703959</v>
          </cell>
          <cell r="AE254">
            <v>14111157</v>
          </cell>
          <cell r="AF254">
            <v>15566510</v>
          </cell>
        </row>
        <row r="255">
          <cell r="G255">
            <v>24851</v>
          </cell>
          <cell r="H255">
            <v>8157</v>
          </cell>
          <cell r="I255">
            <v>-5751</v>
          </cell>
          <cell r="J255">
            <v>-15790</v>
          </cell>
          <cell r="K255">
            <v>-4137</v>
          </cell>
          <cell r="L255">
            <v>32162</v>
          </cell>
          <cell r="M255">
            <v>60587</v>
          </cell>
          <cell r="N255">
            <v>59052</v>
          </cell>
          <cell r="O255">
            <v>58191</v>
          </cell>
          <cell r="P255">
            <v>40660</v>
          </cell>
          <cell r="Q255">
            <v>-14209</v>
          </cell>
          <cell r="R255">
            <v>1256</v>
          </cell>
          <cell r="S255">
            <v>245029</v>
          </cell>
          <cell r="U255">
            <v>24851</v>
          </cell>
          <cell r="V255">
            <v>33008</v>
          </cell>
          <cell r="W255">
            <v>27257</v>
          </cell>
          <cell r="X255">
            <v>11467</v>
          </cell>
          <cell r="Y255">
            <v>7330</v>
          </cell>
          <cell r="Z255">
            <v>39492</v>
          </cell>
          <cell r="AA255">
            <v>100079</v>
          </cell>
          <cell r="AB255">
            <v>159131</v>
          </cell>
          <cell r="AC255">
            <v>217322</v>
          </cell>
          <cell r="AD255">
            <v>257982</v>
          </cell>
          <cell r="AE255">
            <v>243773</v>
          </cell>
          <cell r="AF255">
            <v>245029</v>
          </cell>
        </row>
        <row r="256"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</row>
        <row r="257"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</row>
        <row r="258">
          <cell r="G258">
            <v>886008</v>
          </cell>
          <cell r="H258">
            <v>942767</v>
          </cell>
          <cell r="I258">
            <v>1007841</v>
          </cell>
          <cell r="J258">
            <v>-388057</v>
          </cell>
          <cell r="K258">
            <v>-211958</v>
          </cell>
          <cell r="L258">
            <v>1098256</v>
          </cell>
          <cell r="M258">
            <v>1134865</v>
          </cell>
          <cell r="N258">
            <v>1415160</v>
          </cell>
          <cell r="O258">
            <v>1209386</v>
          </cell>
          <cell r="P258">
            <v>1432239</v>
          </cell>
          <cell r="Q258">
            <v>1348627</v>
          </cell>
          <cell r="R258">
            <v>1390841</v>
          </cell>
          <cell r="S258">
            <v>11265975</v>
          </cell>
          <cell r="U258">
            <v>886008</v>
          </cell>
          <cell r="V258">
            <v>1828775</v>
          </cell>
          <cell r="W258">
            <v>2836616</v>
          </cell>
          <cell r="X258">
            <v>2448559</v>
          </cell>
          <cell r="Y258">
            <v>2236601</v>
          </cell>
          <cell r="Z258">
            <v>3334857</v>
          </cell>
          <cell r="AA258">
            <v>4469722</v>
          </cell>
          <cell r="AB258">
            <v>5884882</v>
          </cell>
          <cell r="AC258">
            <v>7094268</v>
          </cell>
          <cell r="AD258">
            <v>8526507</v>
          </cell>
          <cell r="AE258">
            <v>9875134</v>
          </cell>
          <cell r="AF258">
            <v>11265975</v>
          </cell>
        </row>
        <row r="259">
          <cell r="G259">
            <v>174672</v>
          </cell>
          <cell r="H259">
            <v>408528</v>
          </cell>
          <cell r="I259">
            <v>397548</v>
          </cell>
          <cell r="J259">
            <v>-578434</v>
          </cell>
          <cell r="K259">
            <v>-435578</v>
          </cell>
          <cell r="L259">
            <v>779661</v>
          </cell>
          <cell r="M259">
            <v>498956</v>
          </cell>
          <cell r="N259">
            <v>1047233</v>
          </cell>
          <cell r="O259">
            <v>622406</v>
          </cell>
          <cell r="P259">
            <v>1286501</v>
          </cell>
          <cell r="Q259">
            <v>1156510</v>
          </cell>
          <cell r="R259">
            <v>833768</v>
          </cell>
          <cell r="S259">
            <v>6191771</v>
          </cell>
          <cell r="U259">
            <v>174672</v>
          </cell>
          <cell r="V259">
            <v>583200</v>
          </cell>
          <cell r="W259">
            <v>980748</v>
          </cell>
          <cell r="X259">
            <v>402314</v>
          </cell>
          <cell r="Y259">
            <v>-33264</v>
          </cell>
          <cell r="Z259">
            <v>746397</v>
          </cell>
          <cell r="AA259">
            <v>1245353</v>
          </cell>
          <cell r="AB259">
            <v>2292586</v>
          </cell>
          <cell r="AC259">
            <v>2914992</v>
          </cell>
          <cell r="AD259">
            <v>4201493</v>
          </cell>
          <cell r="AE259">
            <v>5358003</v>
          </cell>
          <cell r="AF259">
            <v>6191771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Prod Plant"/>
      <sheetName val="2 Trans Plant"/>
      <sheetName val="3 Dist Plt"/>
      <sheetName val="4 Prod OM"/>
      <sheetName val="5 Trans OM"/>
      <sheetName val="6 Dist OM"/>
      <sheetName val="6 Customer OM"/>
      <sheetName val="7 Loading Factors"/>
      <sheetName val="8 Fixed Charges"/>
      <sheetName val="8 Trans FCR"/>
      <sheetName val="8 Subst FCR"/>
      <sheetName val="8 Dist Capacity FCR"/>
      <sheetName val="8 Customer FCR"/>
      <sheetName val="8 St Ltg FCR"/>
      <sheetName val="9 Capacity"/>
      <sheetName val="10 Energy"/>
      <sheetName val="11 Customer"/>
      <sheetName val="12 Rev Required"/>
      <sheetName val="13 Unit Costs"/>
      <sheetName val="14 Summary"/>
      <sheetName val="Input Data"/>
      <sheetName val="Regression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Table 8</v>
          </cell>
        </row>
      </sheetData>
      <sheetData sheetId="9">
        <row r="34">
          <cell r="E34">
            <v>0.12868605115473225</v>
          </cell>
        </row>
      </sheetData>
      <sheetData sheetId="10">
        <row r="34">
          <cell r="E34">
            <v>0.12989011328285333</v>
          </cell>
        </row>
      </sheetData>
      <sheetData sheetId="11">
        <row r="34">
          <cell r="E34">
            <v>0.13145346297231295</v>
          </cell>
        </row>
      </sheetData>
      <sheetData sheetId="12">
        <row r="34">
          <cell r="E34">
            <v>0.12971642305631328</v>
          </cell>
        </row>
      </sheetData>
      <sheetData sheetId="13">
        <row r="34">
          <cell r="E34">
            <v>0.12847612836825317</v>
          </cell>
        </row>
      </sheetData>
      <sheetData sheetId="14"/>
      <sheetData sheetId="15"/>
      <sheetData sheetId="16"/>
      <sheetData sheetId="17"/>
      <sheetData sheetId="18"/>
      <sheetData sheetId="19"/>
      <sheetData sheetId="20">
        <row r="2">
          <cell r="D2" t="str">
            <v>NORTHWESTERN ENERGY - ELECTRIC UTILITY</v>
          </cell>
        </row>
        <row r="3">
          <cell r="D3" t="str">
            <v>MARGINAL COST ANALYSIS</v>
          </cell>
        </row>
        <row r="5">
          <cell r="D5">
            <v>2008</v>
          </cell>
        </row>
      </sheetData>
      <sheetData sheetId="2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of of Revenue"/>
      <sheetName val="Summary"/>
      <sheetName val="Rate Case Expense Surcharge"/>
      <sheetName val="Relate Back Surcharge"/>
      <sheetName val="Relate Back Surcharge w FC Imp"/>
      <sheetName val="Rate 1"/>
      <sheetName val="Rate 1 (w Dmd Chg)"/>
      <sheetName val="Rate 1 TOU"/>
      <sheetName val="Rate 1 TOU (w Dmd Chg)"/>
      <sheetName val="Rate 2"/>
      <sheetName val="Rate 2 TOU"/>
      <sheetName val="Rate 2 TOU (w Dmd Chg)"/>
      <sheetName val="Rate 3 TOU"/>
      <sheetName val="Rate 3"/>
      <sheetName val="Rate 7"/>
      <sheetName val="Rate 8"/>
      <sheetName val="Rate 9"/>
      <sheetName val="Rate 11"/>
      <sheetName val="Rate 11 TOU"/>
      <sheetName val="Rate 15"/>
      <sheetName val="Water Heating"/>
      <sheetName val="Rate 22 TOU"/>
      <sheetName val="Rate 22"/>
      <sheetName val="Rate 24"/>
      <sheetName val="Rate 24 TOU"/>
      <sheetName val="Rate 25"/>
      <sheetName val="Rate 25A"/>
      <sheetName val="Rate 26"/>
      <sheetName val="Rate 28"/>
      <sheetName val="Rate 30"/>
      <sheetName val="Rate 30A"/>
      <sheetName val="Rate 31"/>
      <sheetName val="Rate 34"/>
      <sheetName val="Rate 38"/>
      <sheetName val="Rate 41"/>
      <sheetName val="Rate 41 TOU"/>
      <sheetName val="Rate 41 DB"/>
      <sheetName val="Rates 46 47 and 51 Del Charge"/>
      <sheetName val="Rate 45"/>
      <sheetName val="Rate 47"/>
      <sheetName val="Rate EV"/>
      <sheetName val="Rate 38 Demand Rate"/>
      <sheetName val="Rate 38 Int Credit"/>
      <sheetName val="RG9 Avoided Cost Calc"/>
      <sheetName val="RG9 Fixed Charge"/>
      <sheetName val="RG9 Rev Req Stream"/>
      <sheetName val="RG9 Input"/>
      <sheetName val="Fixed Charges"/>
      <sheetName val="Energy Component"/>
      <sheetName val="Loss Factors"/>
      <sheetName val="TOU Data"/>
    </sheetNames>
    <sheetDataSet>
      <sheetData sheetId="0"/>
      <sheetData sheetId="1">
        <row r="1">
          <cell r="A1" t="str">
            <v>EL PASO ELECTRIC COMPANY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1a.DECRIPTION-NOTES"/>
      <sheetName val="1b.PATHING RECEIPT MAPS"/>
      <sheetName val="      "/>
      <sheetName val="2a.GENERAL and PPA INPUT"/>
      <sheetName val="2b.INTER CAPACITY-RESERV INPUT"/>
      <sheetName val="2c.INTER SHRINKAGE INPUT"/>
      <sheetName val="2d.INTER MAINLINE INPUT"/>
      <sheetName val="2e.INTRA INPUT"/>
      <sheetName val="2f.Gas Storage INPUT"/>
      <sheetName val="2g.GRAMS Change Log"/>
      <sheetName val=" "/>
      <sheetName val="3a.iPYRAMID GAS PRICE CALC"/>
      <sheetName val="3b.PYRAMID PIPELINE CAP CHECK"/>
      <sheetName val="  _"/>
      <sheetName val="4a.IFERC, GDA INDEX PRICE SUM"/>
      <sheetName val="4bb.INTER PRICE DTH SUPPLIER"/>
      <sheetName val="4b.INTER PRICE DTH SUPPLIER CHK"/>
      <sheetName val="4c.FDD-SUPPLR RECEIPT PRICE DTH"/>
      <sheetName val="4d.FDD-SUPPLR DELIVERED DTH"/>
      <sheetName val="4e.INTER DAILY PRICE DTH PLANT"/>
      <sheetName val="4f.DLVRD PRICE SUMMARY"/>
      <sheetName val="______"/>
      <sheetName val="5a.INTRA INDEX PRICE SUMMARY"/>
      <sheetName val="5b. INTRASTATE DETAIL-VOL-EXP"/>
      <sheetName val="     "/>
      <sheetName val="6.ZaiNet DATA"/>
      <sheetName val="    "/>
      <sheetName val="7.MONTHLY IMBALANCE"/>
      <sheetName val="       _"/>
      <sheetName val="8.Storage DAILY LOG "/>
      <sheetName val="_____"/>
      <sheetName val="9.DAILY EMAIL"/>
      <sheetName val="9.a  86C Tiie OUT"/>
      <sheetName val="9.b Invoice TieOuts"/>
      <sheetName val="   "/>
      <sheetName val="10. Gas Estimate FA"/>
      <sheetName val="10. Gas Estimate JE 6191"/>
      <sheetName val="10. Gas Storage JE 6189"/>
      <sheetName val="10.  Gas Actual JE 6190 "/>
      <sheetName val="Invoice Log"/>
      <sheetName val="Gas Storage Log"/>
      <sheetName val="JE6190 Link "/>
      <sheetName val="Suppliers"/>
      <sheetName val="10a-1. INTER GAS INVOICE REVIEW"/>
      <sheetName val="10a-2. INTRA GAS INVOICE REVIEW"/>
      <sheetName val="10aa.Base GAS Price Monthly Sum"/>
      <sheetName val="10b.INTRASTATE INVOICE TIE OUT"/>
      <sheetName val="10c.Invoice Check Summary"/>
      <sheetName val="10d.STORAGE INVOICE REVIEW"/>
      <sheetName val="____"/>
      <sheetName val="A-INTER MAINLINE, GRT CALC"/>
      <sheetName val="B-INTER SHRINKAGE CALC"/>
      <sheetName val="A-B EXAMPLE MATRIX"/>
      <sheetName val="C-INTER NM TAX MATRIX"/>
      <sheetName val="D-INTER PYRA-LUNA-AFTON PPA$"/>
      <sheetName val="E-INTRA FL$ AND DLVRD$ CALC"/>
      <sheetName val="&lt;&lt;&lt;&lt;&gt;&gt;&gt;&gt;"/>
      <sheetName val="11. FERC BREKOUT"/>
      <sheetName val="AA-RECEIPT INDEX,FIX MIX"/>
      <sheetName val="BB-DELIVERY MTC MIX"/>
      <sheetName val="CC-RECEIPT MTC MIX"/>
      <sheetName val="DD-BASE PRICE BY RECIPT"/>
      <sheetName val="GRAMS-05_MAY_20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12">
          <cell r="W112" t="str">
            <v>ESTIMATE</v>
          </cell>
        </row>
        <row r="113">
          <cell r="W113" t="str">
            <v>FINAL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X."/>
      <sheetName val="NM for NM 03 00302 UT"/>
      <sheetName val="PV Stip NM 03 00302 UT"/>
      <sheetName val="CODE"/>
      <sheetName val="FUEL SUMM."/>
      <sheetName val="FUEL INPUTS"/>
      <sheetName val="INV. LOG"/>
      <sheetName val="ALLOC."/>
      <sheetName val="TX@SUPPLY"/>
      <sheetName val="NM @SUPPLY"/>
      <sheetName val="Alloc Cap &amp; Spin"/>
      <sheetName val="Alloc Cap &amp; Spin PPA"/>
      <sheetName val="GAS EST."/>
      <sheetName val="5012"/>
      <sheetName val="PPM"/>
      <sheetName val="JE 6191 Template"/>
      <sheetName val="Not Used --&gt;"/>
      <sheetName val="JE 6110 (1)"/>
      <sheetName val="JE 6168"/>
      <sheetName val="JE6168 Backup"/>
      <sheetName val="JE 6191"/>
      <sheetName val="JE 6192"/>
      <sheetName val="JE 6221"/>
      <sheetName val="JE 6222"/>
      <sheetName val="JE 6710"/>
      <sheetName val="CRITERIA2"/>
      <sheetName val="Not Used ---&gt;"/>
      <sheetName val="JEs"/>
      <sheetName val="JE 6110 MISC"/>
      <sheetName val="JE 6223"/>
      <sheetName val="JE 6224"/>
      <sheetName val="JE 6225"/>
      <sheetName val="JE 6226"/>
      <sheetName val="Not Used - NM"/>
      <sheetName val="Not Used -PV Stip"/>
      <sheetName val="ALLOC 2 Mo Prior"/>
      <sheetName val="ALLOC. Prior"/>
      <sheetName val="ALLOC. (2)"/>
      <sheetName val="IMPUTED DEMD CHGE"/>
      <sheetName val="IMPUTED DEMD CHGE (2)"/>
      <sheetName val="CFE"/>
      <sheetName val="CFE (2)"/>
      <sheetName val="FERC"/>
      <sheetName val="FERC (2)"/>
      <sheetName val="PPA FERC"/>
      <sheetName val="CRITERIA1"/>
      <sheetName val="JE 6221 Temp"/>
      <sheetName val="c2a. TX CI Small Adj"/>
      <sheetName val="c2b. TX PSB Adj"/>
      <sheetName val="Summary - Annualized"/>
      <sheetName val="ARC_102_Summary_Query"/>
      <sheetName val="Forecast Data"/>
      <sheetName val="Summary - Forecast"/>
      <sheetName val="Fuel-Annualized"/>
      <sheetName val="Rate 2 WP"/>
      <sheetName val="Rate 19"/>
      <sheetName val="Rate 4"/>
      <sheetName val="Rate 5"/>
      <sheetName val="Rate 7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O-1"/>
      <sheetName val="O-2b Proof of Revenues Base"/>
      <sheetName val="O-2b Proof of Revenues Total"/>
      <sheetName val="Sch O3"/>
      <sheetName val="Rate 1 Std"/>
      <sheetName val="Rate 1 TOU"/>
      <sheetName val="Rate 2"/>
      <sheetName val="Rate 2 (Alt)"/>
      <sheetName val="Rate 2 TOU"/>
      <sheetName val="Rate 3"/>
      <sheetName val="Rate 3 TOU"/>
      <sheetName val="Rate 4"/>
      <sheetName val="Rate 4 TOU"/>
      <sheetName val="Rate 5"/>
      <sheetName val="Rate 5 TOU"/>
      <sheetName val="Rate 8"/>
      <sheetName val="Rate 8 TOU"/>
      <sheetName val="Rate 9"/>
      <sheetName val="Rate 10 TOU"/>
      <sheetName val="Rates 11-12"/>
      <sheetName val="Rate 19"/>
      <sheetName val="Rate 25"/>
      <sheetName val="Rate 26"/>
      <sheetName val="Rate 29"/>
      <sheetName val="Cogen-QF Del Charge"/>
      <sheetName val="VRE Rates"/>
      <sheetName val="Fuel In Base"/>
      <sheetName val="FERC Data"/>
      <sheetName val="Loss Factors"/>
      <sheetName val="TOU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9">
          <cell r="C9">
            <v>3.4444299887999998E-2</v>
          </cell>
        </row>
        <row r="10">
          <cell r="C10">
            <v>3.3642534240000001E-2</v>
          </cell>
        </row>
        <row r="11">
          <cell r="C11">
            <v>3.2818249199999996E-2</v>
          </cell>
        </row>
      </sheetData>
      <sheetData sheetId="28"/>
      <sheetData sheetId="29"/>
      <sheetData sheetId="3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Sales"/>
      <sheetName val="PPCost"/>
      <sheetName val="PPCost-Renewables"/>
      <sheetName val="Invoice  Summary"/>
    </sheetNames>
    <sheetDataSet>
      <sheetData sheetId="0"/>
      <sheetData sheetId="1">
        <row r="13">
          <cell r="C13" t="str">
            <v>AEPCO</v>
          </cell>
          <cell r="E13">
            <v>0</v>
          </cell>
          <cell r="F13">
            <v>0</v>
          </cell>
          <cell r="G13">
            <v>95</v>
          </cell>
          <cell r="H13">
            <v>0</v>
          </cell>
          <cell r="I13">
            <v>-4090</v>
          </cell>
          <cell r="J13">
            <v>0</v>
          </cell>
        </row>
        <row r="14">
          <cell r="C14" t="str">
            <v>AEPCO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C15" t="str">
            <v>APS</v>
          </cell>
          <cell r="E15">
            <v>0</v>
          </cell>
          <cell r="F15">
            <v>0</v>
          </cell>
          <cell r="G15">
            <v>837</v>
          </cell>
          <cell r="H15">
            <v>0</v>
          </cell>
          <cell r="I15">
            <v>-32543</v>
          </cell>
          <cell r="J15">
            <v>0</v>
          </cell>
        </row>
        <row r="16">
          <cell r="C16" t="str">
            <v>APS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C17" t="str">
            <v>BARCLAY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8">
          <cell r="C18" t="str">
            <v>BHP</v>
          </cell>
          <cell r="E18">
            <v>0</v>
          </cell>
          <cell r="F18">
            <v>0</v>
          </cell>
          <cell r="G18">
            <v>150</v>
          </cell>
          <cell r="H18">
            <v>0</v>
          </cell>
          <cell r="I18">
            <v>-6150</v>
          </cell>
          <cell r="J18">
            <v>0</v>
          </cell>
        </row>
        <row r="19">
          <cell r="C19" t="str">
            <v>BNPARIBAS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C20" t="str">
            <v>BARCLAY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C21" t="str">
            <v>BEARLS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C22" t="str">
            <v>BP-ENERGY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C23" t="str">
            <v>BURBANK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C24" t="str">
            <v>CARGILL</v>
          </cell>
          <cell r="E24">
            <v>0</v>
          </cell>
          <cell r="F24">
            <v>0</v>
          </cell>
          <cell r="G24">
            <v>800</v>
          </cell>
          <cell r="H24">
            <v>0</v>
          </cell>
          <cell r="I24">
            <v>-29200</v>
          </cell>
          <cell r="J24">
            <v>0</v>
          </cell>
        </row>
        <row r="25">
          <cell r="C25" t="str">
            <v>CARGILL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C26" t="str">
            <v>CFE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C27" t="str">
            <v>CFE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C28" t="str">
            <v>CFE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C29" t="str">
            <v>CITI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C30" t="str">
            <v>CITI</v>
          </cell>
          <cell r="E30">
            <v>0</v>
          </cell>
          <cell r="F30">
            <v>0</v>
          </cell>
          <cell r="G30">
            <v>1441</v>
          </cell>
          <cell r="H30">
            <v>0</v>
          </cell>
          <cell r="I30">
            <v>-53222</v>
          </cell>
          <cell r="J30">
            <v>0</v>
          </cell>
        </row>
        <row r="31">
          <cell r="C31" t="str">
            <v>CITI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C32" t="str">
            <v>CONOCO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C33" t="str">
            <v>CONOCO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C34" t="str">
            <v>CONSTELL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C35" t="str">
            <v>CONSTELL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C36" t="str">
            <v>CONSTELL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</row>
        <row r="37">
          <cell r="C37" t="str">
            <v>CRSUISSE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</row>
        <row r="38">
          <cell r="C38" t="str">
            <v>CRSUISSE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C39" t="str">
            <v>CRSUISSE-C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0">
          <cell r="C40" t="str">
            <v>CRSUISSE-CD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C41" t="str">
            <v>CRSUISSE-CD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</row>
        <row r="42">
          <cell r="C42" t="str">
            <v>CRSUISSE-C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C43" t="str">
            <v>DBET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</row>
        <row r="44">
          <cell r="C44" t="str">
            <v>DUKE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C45" t="str">
            <v>DYNEGY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</row>
        <row r="46">
          <cell r="C46" t="str">
            <v>DYNEGY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</row>
        <row r="47">
          <cell r="C47" t="str">
            <v>EAGL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8">
          <cell r="C48" t="str">
            <v>EDF</v>
          </cell>
          <cell r="E48">
            <v>0</v>
          </cell>
          <cell r="F48">
            <v>0</v>
          </cell>
          <cell r="G48">
            <v>1530</v>
          </cell>
          <cell r="H48">
            <v>0</v>
          </cell>
          <cell r="I48">
            <v>-50745</v>
          </cell>
          <cell r="J48">
            <v>0</v>
          </cell>
        </row>
        <row r="49">
          <cell r="C49" t="str">
            <v>EDF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0">
          <cell r="C50" t="str">
            <v>EPEC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C51" t="str">
            <v>EPLU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</row>
        <row r="52">
          <cell r="C52" t="str">
            <v>FORTIS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3">
          <cell r="C53" t="str">
            <v>FORTIS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</row>
        <row r="54">
          <cell r="C54" t="str">
            <v>FPEP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</row>
        <row r="55">
          <cell r="C55" t="str">
            <v>FPEP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-88.83</v>
          </cell>
        </row>
        <row r="56">
          <cell r="C56" t="str">
            <v>FREEPORT</v>
          </cell>
          <cell r="E56">
            <v>0</v>
          </cell>
          <cell r="F56">
            <v>0</v>
          </cell>
          <cell r="G56">
            <v>44178</v>
          </cell>
          <cell r="H56">
            <v>0</v>
          </cell>
          <cell r="I56">
            <v>0</v>
          </cell>
          <cell r="J56">
            <v>0</v>
          </cell>
        </row>
        <row r="57">
          <cell r="C57" t="str">
            <v>FREEPORT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</row>
        <row r="58">
          <cell r="C58" t="str">
            <v>GILA</v>
          </cell>
          <cell r="E58">
            <v>0</v>
          </cell>
          <cell r="F58">
            <v>0</v>
          </cell>
          <cell r="G58">
            <v>2505</v>
          </cell>
          <cell r="H58">
            <v>0</v>
          </cell>
          <cell r="I58">
            <v>-112775</v>
          </cell>
          <cell r="J58">
            <v>0</v>
          </cell>
        </row>
        <row r="59">
          <cell r="C59" t="str">
            <v>GILA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</row>
        <row r="60">
          <cell r="C60" t="str">
            <v>GILA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</row>
        <row r="61">
          <cell r="C61" t="str">
            <v>HATCH CTR1</v>
          </cell>
          <cell r="E61">
            <v>0</v>
          </cell>
          <cell r="F61">
            <v>0</v>
          </cell>
          <cell r="G61">
            <v>626</v>
          </cell>
          <cell r="H61">
            <v>0</v>
          </cell>
          <cell r="I61">
            <v>-74475.45</v>
          </cell>
          <cell r="J61">
            <v>0</v>
          </cell>
        </row>
        <row r="62">
          <cell r="C62" t="str">
            <v>HATCH CTR1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</row>
        <row r="63">
          <cell r="C63" t="str">
            <v>IBERDROLA</v>
          </cell>
          <cell r="E63">
            <v>0</v>
          </cell>
          <cell r="F63">
            <v>0</v>
          </cell>
          <cell r="G63">
            <v>20</v>
          </cell>
          <cell r="H63">
            <v>0</v>
          </cell>
          <cell r="I63">
            <v>-600</v>
          </cell>
          <cell r="J63">
            <v>0</v>
          </cell>
        </row>
        <row r="64">
          <cell r="C64" t="str">
            <v>IID</v>
          </cell>
          <cell r="E64">
            <v>0</v>
          </cell>
          <cell r="F64">
            <v>0</v>
          </cell>
          <cell r="G64">
            <v>1176</v>
          </cell>
          <cell r="H64">
            <v>0</v>
          </cell>
          <cell r="I64">
            <v>-32164.75</v>
          </cell>
          <cell r="J64">
            <v>0</v>
          </cell>
        </row>
        <row r="65">
          <cell r="C65" t="str">
            <v>IID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66">
          <cell r="C66" t="str">
            <v>IID-CF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  <row r="67">
          <cell r="C67" t="str">
            <v>IID-CC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</row>
        <row r="68">
          <cell r="C68" t="str">
            <v>IID-CC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</row>
        <row r="69">
          <cell r="C69" t="str">
            <v>INTEGRYS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</row>
        <row r="70">
          <cell r="C70" t="str">
            <v>IPCO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</row>
        <row r="71">
          <cell r="C71" t="str">
            <v>JARON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</row>
        <row r="72">
          <cell r="C72" t="str">
            <v>JPMV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</row>
        <row r="73">
          <cell r="C73" t="str">
            <v>JPMVEC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</row>
        <row r="74">
          <cell r="C74" t="str">
            <v>JPMVEC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</row>
        <row r="75">
          <cell r="C75" t="str">
            <v>LADWP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</row>
        <row r="76">
          <cell r="C76" t="str">
            <v>LADWP</v>
          </cell>
          <cell r="E76">
            <v>0</v>
          </cell>
          <cell r="F76">
            <v>25</v>
          </cell>
          <cell r="G76">
            <v>0</v>
          </cell>
          <cell r="H76">
            <v>0</v>
          </cell>
          <cell r="I76">
            <v>0</v>
          </cell>
          <cell r="J76">
            <v>-450</v>
          </cell>
        </row>
        <row r="77">
          <cell r="C77" t="str">
            <v>LADWP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</row>
        <row r="78">
          <cell r="C78" t="str">
            <v>LBCS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</row>
        <row r="79">
          <cell r="C79" t="str">
            <v>LDES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</row>
        <row r="80">
          <cell r="C80" t="str">
            <v>LOS ALAMOS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</row>
        <row r="81">
          <cell r="C81" t="str">
            <v>LOS ALAMOS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</row>
        <row r="82">
          <cell r="C82" t="str">
            <v>LUMINANT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</row>
        <row r="83">
          <cell r="C83" t="str">
            <v>MCOOK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</row>
        <row r="84">
          <cell r="C84" t="str">
            <v>MACQUARIE</v>
          </cell>
          <cell r="E84">
            <v>0</v>
          </cell>
          <cell r="F84">
            <v>0</v>
          </cell>
          <cell r="G84">
            <v>50</v>
          </cell>
          <cell r="H84">
            <v>0</v>
          </cell>
          <cell r="I84">
            <v>-375</v>
          </cell>
          <cell r="J84">
            <v>0</v>
          </cell>
        </row>
        <row r="85">
          <cell r="C85" t="str">
            <v>MACQUARIE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</row>
        <row r="86">
          <cell r="C86" t="str">
            <v>MIRANT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</row>
        <row r="87">
          <cell r="C87" t="str">
            <v>MLYNCH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</row>
        <row r="88">
          <cell r="C88" t="str">
            <v>MORGAN</v>
          </cell>
          <cell r="E88">
            <v>0</v>
          </cell>
          <cell r="F88">
            <v>0</v>
          </cell>
          <cell r="G88">
            <v>1715</v>
          </cell>
          <cell r="H88">
            <v>0</v>
          </cell>
          <cell r="I88">
            <v>-67972.5</v>
          </cell>
          <cell r="J88">
            <v>0</v>
          </cell>
        </row>
        <row r="89">
          <cell r="C89" t="str">
            <v>MORGAN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</row>
        <row r="90">
          <cell r="C90" t="str">
            <v>NOBLE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</row>
        <row r="91">
          <cell r="C91" t="str">
            <v>NRG RDRUN1</v>
          </cell>
          <cell r="E91">
            <v>0</v>
          </cell>
          <cell r="F91">
            <v>0</v>
          </cell>
          <cell r="G91">
            <v>5567</v>
          </cell>
          <cell r="H91">
            <v>0</v>
          </cell>
          <cell r="I91">
            <v>-709484.45</v>
          </cell>
          <cell r="J91">
            <v>0</v>
          </cell>
        </row>
        <row r="92">
          <cell r="C92" t="str">
            <v>NRG RDRUN1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</row>
        <row r="93">
          <cell r="C93" t="str">
            <v>OXY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</row>
        <row r="94">
          <cell r="C94" t="str">
            <v>PAC</v>
          </cell>
          <cell r="E94">
            <v>0</v>
          </cell>
          <cell r="F94">
            <v>0</v>
          </cell>
          <cell r="G94">
            <v>2181</v>
          </cell>
          <cell r="H94">
            <v>0</v>
          </cell>
          <cell r="I94">
            <v>-63772</v>
          </cell>
          <cell r="J94">
            <v>0</v>
          </cell>
        </row>
        <row r="95">
          <cell r="C95" t="str">
            <v>PAC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</row>
        <row r="96">
          <cell r="C96" t="str">
            <v>PD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</row>
        <row r="97">
          <cell r="C97" t="str">
            <v>PD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</row>
        <row r="98">
          <cell r="C98" t="str">
            <v>PGEM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</row>
        <row r="99">
          <cell r="C99" t="str">
            <v>PGET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</row>
        <row r="100">
          <cell r="C100" t="str">
            <v>PGR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</row>
        <row r="101">
          <cell r="C101" t="str">
            <v>PGR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</row>
        <row r="102">
          <cell r="C102" t="str">
            <v>PGR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</row>
        <row r="103">
          <cell r="C103" t="str">
            <v>PGR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</row>
        <row r="104">
          <cell r="C104" t="str">
            <v>PINWEST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</row>
        <row r="105">
          <cell r="C105" t="str">
            <v>PNM</v>
          </cell>
          <cell r="E105">
            <v>0</v>
          </cell>
          <cell r="F105">
            <v>0</v>
          </cell>
          <cell r="G105">
            <v>470</v>
          </cell>
          <cell r="H105">
            <v>0</v>
          </cell>
          <cell r="I105">
            <v>-17070</v>
          </cell>
          <cell r="J105">
            <v>0</v>
          </cell>
        </row>
        <row r="106">
          <cell r="C106" t="str">
            <v>PNM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</row>
        <row r="107">
          <cell r="C107" t="str">
            <v>PNM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</row>
        <row r="108">
          <cell r="C108" t="str">
            <v>POWERX</v>
          </cell>
          <cell r="E108">
            <v>0</v>
          </cell>
          <cell r="F108">
            <v>0</v>
          </cell>
          <cell r="G108">
            <v>626</v>
          </cell>
          <cell r="H108">
            <v>0</v>
          </cell>
          <cell r="I108">
            <v>-31557</v>
          </cell>
          <cell r="J108">
            <v>0</v>
          </cell>
        </row>
        <row r="109">
          <cell r="C109" t="str">
            <v>POWERX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</row>
        <row r="110">
          <cell r="C110" t="str">
            <v>PPMI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</row>
        <row r="111">
          <cell r="C111" t="str">
            <v>PSCO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</row>
        <row r="112">
          <cell r="C112" t="str">
            <v>PSCO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</row>
        <row r="113">
          <cell r="C113" t="str">
            <v>PSCO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</row>
        <row r="114">
          <cell r="C114" t="str">
            <v>PWMT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</row>
        <row r="115">
          <cell r="C115" t="str">
            <v>REMC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</row>
        <row r="116">
          <cell r="C116" t="str">
            <v>RGEC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</row>
        <row r="117">
          <cell r="C117" t="str">
            <v>SCE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</row>
        <row r="118">
          <cell r="C118" t="str">
            <v>SEMPRA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</row>
        <row r="119">
          <cell r="C119" t="str">
            <v>SEMPRA GEN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</row>
        <row r="120">
          <cell r="C120" t="str">
            <v>SENA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</row>
        <row r="121">
          <cell r="C121" t="str">
            <v>SHELL</v>
          </cell>
          <cell r="E121">
            <v>0</v>
          </cell>
          <cell r="F121">
            <v>0</v>
          </cell>
          <cell r="G121">
            <v>72728</v>
          </cell>
          <cell r="H121">
            <v>0</v>
          </cell>
          <cell r="I121">
            <v>-2288354.85</v>
          </cell>
          <cell r="J121">
            <v>0</v>
          </cell>
        </row>
        <row r="122">
          <cell r="C122" t="str">
            <v>SHELL-CF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-2035.32</v>
          </cell>
          <cell r="J122">
            <v>0</v>
          </cell>
        </row>
        <row r="123">
          <cell r="C123" t="str">
            <v>SHELL-CG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</row>
        <row r="124">
          <cell r="C124" t="str">
            <v>SHELL-CG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</row>
        <row r="125">
          <cell r="C125" t="str">
            <v>SHELL-G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</row>
        <row r="126">
          <cell r="C126" t="str">
            <v>SHELL-S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</row>
        <row r="127">
          <cell r="C127" t="str">
            <v>SHELL-CC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</row>
        <row r="128">
          <cell r="C128" t="str">
            <v>SHELL-CC</v>
          </cell>
          <cell r="E128">
            <v>0</v>
          </cell>
          <cell r="F128">
            <v>0</v>
          </cell>
          <cell r="G128">
            <v>880</v>
          </cell>
          <cell r="H128">
            <v>0</v>
          </cell>
          <cell r="I128">
            <v>-2235.1999999999998</v>
          </cell>
          <cell r="J128">
            <v>0</v>
          </cell>
        </row>
        <row r="129">
          <cell r="C129" t="str">
            <v>SENA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</row>
        <row r="130">
          <cell r="C130" t="str">
            <v>SHELL-CS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</row>
        <row r="131">
          <cell r="C131" t="str">
            <v>SHELL-CT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-522.89</v>
          </cell>
          <cell r="J131">
            <v>0</v>
          </cell>
        </row>
        <row r="132">
          <cell r="C132" t="str">
            <v>SHELL-CD</v>
          </cell>
          <cell r="E132">
            <v>40</v>
          </cell>
          <cell r="F132">
            <v>0</v>
          </cell>
          <cell r="G132">
            <v>0</v>
          </cell>
          <cell r="H132">
            <v>-128000</v>
          </cell>
          <cell r="I132">
            <v>0</v>
          </cell>
          <cell r="J132">
            <v>0</v>
          </cell>
        </row>
        <row r="133">
          <cell r="C133" t="str">
            <v>SHELL</v>
          </cell>
          <cell r="E133">
            <v>0</v>
          </cell>
          <cell r="F133">
            <v>0</v>
          </cell>
          <cell r="G133">
            <v>450</v>
          </cell>
          <cell r="H133">
            <v>0</v>
          </cell>
          <cell r="I133">
            <v>0</v>
          </cell>
          <cell r="J133">
            <v>0</v>
          </cell>
        </row>
        <row r="134">
          <cell r="C134" t="str">
            <v>SPP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</row>
        <row r="135">
          <cell r="C135" t="str">
            <v>SPS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</row>
        <row r="136">
          <cell r="C136" t="str">
            <v>SPS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</row>
        <row r="137">
          <cell r="C137" t="str">
            <v>SPS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</row>
        <row r="138">
          <cell r="C138" t="str">
            <v>SPS-C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</row>
        <row r="139">
          <cell r="C139" t="str">
            <v>SPS-C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</row>
        <row r="140">
          <cell r="C140" t="str">
            <v>SPS-CD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</row>
        <row r="141">
          <cell r="C141" t="str">
            <v>SPS-CFADJ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</row>
        <row r="142">
          <cell r="C142" t="str">
            <v>SPS-C-SCH FEE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</row>
        <row r="143">
          <cell r="C143" t="str">
            <v>SRP</v>
          </cell>
          <cell r="E143">
            <v>0</v>
          </cell>
          <cell r="F143">
            <v>0</v>
          </cell>
          <cell r="G143">
            <v>1970</v>
          </cell>
          <cell r="H143">
            <v>0</v>
          </cell>
          <cell r="I143">
            <v>-104470</v>
          </cell>
          <cell r="J143">
            <v>0</v>
          </cell>
        </row>
        <row r="144">
          <cell r="C144" t="str">
            <v>SRP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</row>
        <row r="145">
          <cell r="C145" t="str">
            <v>SRP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</row>
        <row r="146">
          <cell r="C146" t="str">
            <v>SRP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</row>
        <row r="147">
          <cell r="C147" t="str">
            <v>SUN E1</v>
          </cell>
          <cell r="E147">
            <v>0</v>
          </cell>
          <cell r="F147">
            <v>0</v>
          </cell>
          <cell r="G147">
            <v>2801</v>
          </cell>
          <cell r="H147">
            <v>0</v>
          </cell>
          <cell r="I147">
            <v>-291488.09999999998</v>
          </cell>
          <cell r="J147">
            <v>0</v>
          </cell>
        </row>
        <row r="148">
          <cell r="C148" t="str">
            <v>SUN E1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J148">
            <v>0</v>
          </cell>
        </row>
        <row r="149">
          <cell r="C149" t="str">
            <v>SUN E2</v>
          </cell>
          <cell r="E149">
            <v>0</v>
          </cell>
          <cell r="F149">
            <v>0</v>
          </cell>
          <cell r="G149">
            <v>3326</v>
          </cell>
          <cell r="H149">
            <v>0</v>
          </cell>
          <cell r="I149">
            <v>-348914.28</v>
          </cell>
          <cell r="J149">
            <v>0</v>
          </cell>
        </row>
        <row r="150">
          <cell r="C150" t="str">
            <v>SWEC</v>
          </cell>
          <cell r="E150">
            <v>0</v>
          </cell>
          <cell r="F150">
            <v>0</v>
          </cell>
          <cell r="G150">
            <v>1</v>
          </cell>
          <cell r="H150">
            <v>0</v>
          </cell>
          <cell r="I150">
            <v>-119.08</v>
          </cell>
          <cell r="J150">
            <v>0</v>
          </cell>
        </row>
        <row r="151">
          <cell r="C151" t="str">
            <v>TENASKA</v>
          </cell>
          <cell r="E151">
            <v>0</v>
          </cell>
          <cell r="F151">
            <v>0</v>
          </cell>
          <cell r="G151">
            <v>149</v>
          </cell>
          <cell r="H151">
            <v>0</v>
          </cell>
          <cell r="I151">
            <v>-4646</v>
          </cell>
          <cell r="J151">
            <v>0</v>
          </cell>
        </row>
        <row r="152">
          <cell r="C152" t="str">
            <v>TEP</v>
          </cell>
          <cell r="E152">
            <v>0</v>
          </cell>
          <cell r="F152">
            <v>0</v>
          </cell>
          <cell r="G152">
            <v>1115</v>
          </cell>
          <cell r="H152">
            <v>0</v>
          </cell>
          <cell r="I152">
            <v>-37005</v>
          </cell>
          <cell r="J152">
            <v>0</v>
          </cell>
        </row>
        <row r="153">
          <cell r="C153" t="str">
            <v>TEP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</row>
        <row r="154">
          <cell r="C154" t="str">
            <v>TEP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</row>
        <row r="155">
          <cell r="C155" t="str">
            <v>TEP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</row>
        <row r="156">
          <cell r="C156" t="str">
            <v>TRANSALTA</v>
          </cell>
          <cell r="E156">
            <v>0</v>
          </cell>
          <cell r="F156">
            <v>0</v>
          </cell>
          <cell r="G156">
            <v>1607</v>
          </cell>
          <cell r="H156">
            <v>0</v>
          </cell>
          <cell r="I156">
            <v>-48809</v>
          </cell>
          <cell r="J156">
            <v>0</v>
          </cell>
        </row>
        <row r="157">
          <cell r="C157" t="str">
            <v>TRANSALTA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</row>
        <row r="158">
          <cell r="C158" t="str">
            <v>TRI-STATE-CG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</row>
        <row r="159">
          <cell r="C159" t="str">
            <v>TRI-STATE-CG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</row>
        <row r="160">
          <cell r="C160" t="str">
            <v>TRI-STATE-CF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</row>
        <row r="161">
          <cell r="C161" t="str">
            <v>TRI-STATE-CC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</row>
        <row r="162">
          <cell r="C162" t="str">
            <v>TRI-STATE-CD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</row>
        <row r="163">
          <cell r="C163" t="str">
            <v>TRI-STATE</v>
          </cell>
          <cell r="E163">
            <v>0</v>
          </cell>
          <cell r="F163">
            <v>0</v>
          </cell>
          <cell r="G163">
            <v>2340</v>
          </cell>
          <cell r="H163">
            <v>0</v>
          </cell>
          <cell r="I163">
            <v>-81275</v>
          </cell>
          <cell r="J163">
            <v>0</v>
          </cell>
        </row>
        <row r="164">
          <cell r="C164" t="str">
            <v>TRI-STATE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</row>
        <row r="165">
          <cell r="C165" t="str">
            <v>TRI-STATE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</row>
        <row r="166">
          <cell r="C166" t="str">
            <v>UBSW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</row>
        <row r="167">
          <cell r="C167" t="str">
            <v>UNS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</row>
        <row r="168">
          <cell r="C168" t="str">
            <v>WAPA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</row>
        <row r="169">
          <cell r="C169" t="str">
            <v>WAPA-DSW</v>
          </cell>
          <cell r="E169">
            <v>0</v>
          </cell>
          <cell r="F169">
            <v>0</v>
          </cell>
          <cell r="G169">
            <v>30</v>
          </cell>
          <cell r="H169">
            <v>0</v>
          </cell>
          <cell r="I169">
            <v>-810</v>
          </cell>
          <cell r="J169">
            <v>0</v>
          </cell>
        </row>
        <row r="170">
          <cell r="C170" t="str">
            <v>WESCO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</row>
        <row r="171">
          <cell r="C171" t="str">
            <v>WESTAR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</row>
        <row r="172"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</row>
        <row r="173"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</row>
        <row r="174"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</row>
        <row r="175"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</row>
        <row r="176"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</row>
        <row r="177"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</row>
        <row r="178"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</row>
        <row r="179"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</row>
        <row r="180"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</row>
        <row r="181"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</row>
        <row r="182"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</row>
        <row r="183"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</row>
        <row r="184"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</row>
        <row r="185"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</row>
        <row r="186"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</row>
        <row r="187"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</row>
        <row r="188"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</row>
        <row r="189"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</row>
        <row r="190"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</row>
      </sheetData>
      <sheetData sheetId="2"/>
      <sheetData sheetId="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Proposed Revenues"/>
      <sheetName val="Proof of Revenues Base"/>
      <sheetName val="Proof of Revenues Total"/>
      <sheetName val="Rate 1 - 3 Block"/>
      <sheetName val="Rate 1 - 2 Block Alt"/>
      <sheetName val="Rate 1 TOU"/>
      <sheetName val="Rate 3 New"/>
      <sheetName val="Rate 4"/>
      <sheetName val="Rate 4 TOU"/>
      <sheetName val="Rate 5"/>
      <sheetName val="Rate 5 TOU"/>
      <sheetName val="Rate 7"/>
      <sheetName val="Rate 8"/>
      <sheetName val="Rate 9"/>
      <sheetName val="LP Interrupt Design"/>
      <sheetName val="Rate 10"/>
      <sheetName val="Rate 10 TOU"/>
      <sheetName val="Rate 19"/>
      <sheetName val="Rate 25"/>
      <sheetName val="Rate 26"/>
      <sheetName val="Rate 3 Bill Comp"/>
      <sheetName val="Rate 4 Bill Comp"/>
      <sheetName val="Rate 26 TOU Data"/>
      <sheetName val="TOU Data"/>
      <sheetName val="Rate 9 Comp"/>
      <sheetName val="LP Interrupt"/>
      <sheetName val="Target Increas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DAILY LOG"/>
      <sheetName val="Imbalance"/>
      <sheetName val="BTH Comp"/>
      <sheetName val="Platts"/>
      <sheetName val="DAILY-emails"/>
      <sheetName val="iPYRAMID"/>
      <sheetName val="CHEVRON_Storage_SUM"/>
      <sheetName val="Storage2 "/>
      <sheetName val="Storage Acct2-Summary"/>
      <sheetName val="Gas Estimate"/>
      <sheetName val="INTRA-INVOICE"/>
      <sheetName val="Mainline"/>
      <sheetName val="SHRINKAGE"/>
      <sheetName val="DAILY-PRICING"/>
      <sheetName val="Daily-DATA"/>
      <sheetName val="INTER INV LOG"/>
      <sheetName val="new MIX"/>
      <sheetName val="OLD MIX"/>
      <sheetName val="Resv Charges_Volumes"/>
      <sheetName val="Website"/>
      <sheetName val="D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3">
          <cell r="B3" t="str">
            <v>&gt;&gt;INPUT&lt;&lt;</v>
          </cell>
          <cell r="C3" t="str">
            <v>&gt;&gt;INPUT&lt;&lt;</v>
          </cell>
        </row>
        <row r="4">
          <cell r="B4" t="str">
            <v>YES</v>
          </cell>
          <cell r="C4" t="str">
            <v>Pending</v>
          </cell>
        </row>
        <row r="5">
          <cell r="B5" t="str">
            <v>NO</v>
          </cell>
          <cell r="C5" t="str">
            <v>Checked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pyright"/>
      <sheetName val="COST OF SERVICE"/>
      <sheetName val="FUNCTIONS"/>
      <sheetName val="UNBUNDLED"/>
      <sheetName val="Allocation Factors"/>
      <sheetName val="FCDialog"/>
      <sheetName val="PrtPgDialog"/>
      <sheetName val="PrtSumDialog"/>
      <sheetName val="FCViewSched"/>
      <sheetName val="FCPrintSched"/>
      <sheetName val="N-1"/>
      <sheetName val="SchA-2"/>
      <sheetName val="Sch K-3"/>
      <sheetName val="O-1"/>
    </sheetNames>
    <sheetDataSet>
      <sheetData sheetId="0"/>
      <sheetData sheetId="1">
        <row r="65">
          <cell r="AD65">
            <v>1</v>
          </cell>
        </row>
      </sheetData>
      <sheetData sheetId="2"/>
      <sheetData sheetId="3">
        <row r="91">
          <cell r="M91">
            <v>3059532</v>
          </cell>
        </row>
      </sheetData>
      <sheetData sheetId="4">
        <row r="125">
          <cell r="M125">
            <v>1202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6D857-312C-4F53-A9E5-AAEE34F3D6EB}">
  <sheetPr>
    <pageSetUpPr fitToPage="1"/>
  </sheetPr>
  <dimension ref="A1:S18"/>
  <sheetViews>
    <sheetView tabSelected="1" showRuler="0" view="pageBreakPreview" zoomScale="90" zoomScaleNormal="115" zoomScaleSheetLayoutView="90" workbookViewId="0">
      <selection activeCell="E11" sqref="E11"/>
    </sheetView>
  </sheetViews>
  <sheetFormatPr defaultColWidth="7" defaultRowHeight="14.25" x14ac:dyDescent="0.2"/>
  <cols>
    <col min="1" max="1" width="5.7109375" style="2" customWidth="1"/>
    <col min="2" max="2" width="0.42578125" style="2" customWidth="1"/>
    <col min="3" max="3" width="2.85546875" style="2" customWidth="1"/>
    <col min="4" max="4" width="0.42578125" style="2" hidden="1" customWidth="1"/>
    <col min="5" max="5" width="58.5703125" style="2" customWidth="1"/>
    <col min="6" max="6" width="0.7109375" style="2" customWidth="1"/>
    <col min="7" max="10" width="11.140625" style="2" customWidth="1"/>
    <col min="11" max="11" width="12.85546875" style="2" customWidth="1"/>
    <col min="12" max="14" width="11.140625" style="2" customWidth="1"/>
    <col min="15" max="15" width="12.85546875" style="2" customWidth="1"/>
    <col min="16" max="18" width="11.140625" style="2" customWidth="1"/>
    <col min="19" max="19" width="13" style="2" customWidth="1"/>
    <col min="20" max="20" width="1.5703125" style="2" customWidth="1"/>
    <col min="21" max="16384" width="7" style="2"/>
  </cols>
  <sheetData>
    <row r="1" spans="1:19" x14ac:dyDescent="0.2">
      <c r="A1" s="1" t="s">
        <v>0</v>
      </c>
      <c r="S1" s="3" t="s">
        <v>1</v>
      </c>
    </row>
    <row r="2" spans="1:19" x14ac:dyDescent="0.2">
      <c r="A2" s="1"/>
      <c r="S2" s="3" t="s">
        <v>2</v>
      </c>
    </row>
    <row r="3" spans="1:19" x14ac:dyDescent="0.2">
      <c r="A3" s="1"/>
      <c r="S3" s="3" t="s">
        <v>3</v>
      </c>
    </row>
    <row r="4" spans="1:19" x14ac:dyDescent="0.2">
      <c r="A4" s="1"/>
      <c r="S4" s="3" t="s">
        <v>4</v>
      </c>
    </row>
    <row r="5" spans="1:19" x14ac:dyDescent="0.2">
      <c r="A5" s="1"/>
      <c r="S5" s="3" t="s">
        <v>5</v>
      </c>
    </row>
    <row r="6" spans="1:19" x14ac:dyDescent="0.2">
      <c r="A6" s="4"/>
      <c r="B6" s="4"/>
      <c r="D6" s="4"/>
      <c r="E6" s="4"/>
      <c r="F6" s="4"/>
      <c r="G6" s="5"/>
      <c r="H6" s="5"/>
      <c r="I6" s="5"/>
      <c r="J6" s="5"/>
      <c r="K6" s="5"/>
      <c r="L6" s="5"/>
    </row>
    <row r="7" spans="1:19" ht="15" x14ac:dyDescent="0.25">
      <c r="A7" s="6"/>
      <c r="B7" s="6"/>
      <c r="C7" s="7"/>
      <c r="D7" s="6"/>
      <c r="E7" s="7"/>
      <c r="F7" s="7"/>
      <c r="G7" s="27" t="s">
        <v>24</v>
      </c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</row>
    <row r="8" spans="1:19" ht="30" x14ac:dyDescent="0.25">
      <c r="A8" s="8" t="s">
        <v>6</v>
      </c>
      <c r="B8" s="6"/>
      <c r="C8" s="9"/>
      <c r="D8" s="10"/>
      <c r="E8" s="11" t="s">
        <v>7</v>
      </c>
      <c r="F8" s="12"/>
      <c r="G8" s="13" t="s">
        <v>8</v>
      </c>
      <c r="H8" s="13" t="s">
        <v>9</v>
      </c>
      <c r="I8" s="13" t="s">
        <v>10</v>
      </c>
      <c r="J8" s="13" t="s">
        <v>11</v>
      </c>
      <c r="K8" s="13" t="s">
        <v>28</v>
      </c>
      <c r="L8" s="13" t="s">
        <v>12</v>
      </c>
      <c r="M8" s="13" t="s">
        <v>13</v>
      </c>
      <c r="N8" s="13" t="s">
        <v>14</v>
      </c>
      <c r="O8" s="13" t="s">
        <v>15</v>
      </c>
      <c r="P8" s="13" t="s">
        <v>16</v>
      </c>
      <c r="Q8" s="13" t="s">
        <v>17</v>
      </c>
      <c r="R8" s="13" t="s">
        <v>18</v>
      </c>
      <c r="S8" s="13" t="s">
        <v>19</v>
      </c>
    </row>
    <row r="9" spans="1:19" s="7" customFormat="1" x14ac:dyDescent="0.2">
      <c r="A9" s="4"/>
      <c r="B9" s="4"/>
      <c r="C9" s="14"/>
      <c r="D9" s="4"/>
      <c r="E9" s="4"/>
      <c r="F9" s="4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</row>
    <row r="10" spans="1:19" ht="15" x14ac:dyDescent="0.25">
      <c r="A10" s="7">
        <v>1</v>
      </c>
      <c r="C10" s="14"/>
      <c r="E10" s="2" t="s">
        <v>20</v>
      </c>
      <c r="F10" s="16"/>
      <c r="G10" s="17">
        <v>70390</v>
      </c>
      <c r="H10" s="17">
        <v>48049</v>
      </c>
      <c r="I10" s="17">
        <v>63198</v>
      </c>
      <c r="J10" s="17">
        <v>104051</v>
      </c>
      <c r="K10" s="17">
        <v>-160538</v>
      </c>
      <c r="L10" s="18">
        <v>-9</v>
      </c>
      <c r="M10" s="17">
        <v>-2</v>
      </c>
      <c r="N10" s="17">
        <v>-23</v>
      </c>
      <c r="O10" s="17">
        <v>32</v>
      </c>
      <c r="P10" s="17">
        <v>69573</v>
      </c>
      <c r="Q10" s="17">
        <v>133838</v>
      </c>
      <c r="R10" s="17">
        <v>103321</v>
      </c>
      <c r="S10" s="17">
        <f t="shared" ref="S10" si="0">SUM(G10:R10)</f>
        <v>431880</v>
      </c>
    </row>
    <row r="11" spans="1:19" x14ac:dyDescent="0.2">
      <c r="A11" s="7">
        <v>2</v>
      </c>
      <c r="C11" s="14"/>
      <c r="E11" s="2" t="s">
        <v>21</v>
      </c>
      <c r="F11" s="7"/>
      <c r="G11" s="19">
        <v>0</v>
      </c>
      <c r="H11" s="19">
        <v>0</v>
      </c>
      <c r="I11" s="19">
        <v>0</v>
      </c>
      <c r="J11" s="19">
        <v>0</v>
      </c>
      <c r="K11" s="19">
        <v>277957</v>
      </c>
      <c r="L11" s="19">
        <v>109878</v>
      </c>
      <c r="M11" s="19">
        <v>148023</v>
      </c>
      <c r="N11" s="19">
        <v>152655</v>
      </c>
      <c r="O11" s="19">
        <v>126178</v>
      </c>
      <c r="P11" s="19">
        <v>130019</v>
      </c>
      <c r="Q11" s="19">
        <v>0</v>
      </c>
      <c r="R11" s="19">
        <v>0</v>
      </c>
      <c r="S11" s="19">
        <f>SUM(G11:R11)</f>
        <v>944710</v>
      </c>
    </row>
    <row r="12" spans="1:19" x14ac:dyDescent="0.2">
      <c r="A12" s="7">
        <v>3</v>
      </c>
      <c r="C12" s="14"/>
      <c r="E12" s="2" t="s">
        <v>22</v>
      </c>
      <c r="F12" s="7"/>
      <c r="G12" s="17">
        <f>+G10+G11</f>
        <v>70390</v>
      </c>
      <c r="H12" s="17">
        <f t="shared" ref="H12:R12" si="1">+H10+H11</f>
        <v>48049</v>
      </c>
      <c r="I12" s="17">
        <f t="shared" si="1"/>
        <v>63198</v>
      </c>
      <c r="J12" s="17">
        <f t="shared" si="1"/>
        <v>104051</v>
      </c>
      <c r="K12" s="17">
        <f t="shared" si="1"/>
        <v>117419</v>
      </c>
      <c r="L12" s="17">
        <f t="shared" si="1"/>
        <v>109869</v>
      </c>
      <c r="M12" s="17">
        <f t="shared" si="1"/>
        <v>148021</v>
      </c>
      <c r="N12" s="17">
        <f t="shared" si="1"/>
        <v>152632</v>
      </c>
      <c r="O12" s="17">
        <f t="shared" si="1"/>
        <v>126210</v>
      </c>
      <c r="P12" s="17">
        <f t="shared" si="1"/>
        <v>199592</v>
      </c>
      <c r="Q12" s="17">
        <f t="shared" si="1"/>
        <v>133838</v>
      </c>
      <c r="R12" s="17">
        <f t="shared" si="1"/>
        <v>103321</v>
      </c>
      <c r="S12" s="17">
        <f>SUM(G12:R12)</f>
        <v>1376590</v>
      </c>
    </row>
    <row r="13" spans="1:19" ht="15" x14ac:dyDescent="0.2">
      <c r="I13" s="20"/>
      <c r="J13" s="20"/>
      <c r="K13" s="20"/>
      <c r="L13" s="20"/>
      <c r="M13" s="20"/>
      <c r="N13" s="20"/>
      <c r="O13" s="20"/>
      <c r="P13" s="20"/>
      <c r="Q13" s="20"/>
      <c r="R13" s="21"/>
    </row>
    <row r="14" spans="1:19" ht="12.75" customHeight="1" x14ac:dyDescent="0.2">
      <c r="C14" s="22"/>
      <c r="E14" s="23"/>
      <c r="F14" s="23"/>
      <c r="G14" s="23"/>
      <c r="H14" s="23"/>
      <c r="I14" s="20"/>
      <c r="J14" s="20"/>
      <c r="K14" s="20"/>
      <c r="L14" s="20"/>
      <c r="M14" s="20"/>
      <c r="N14" s="20"/>
      <c r="O14" s="20"/>
      <c r="P14" s="20"/>
      <c r="Q14" s="20"/>
      <c r="R14" s="20"/>
    </row>
    <row r="15" spans="1:19" ht="18.95" customHeight="1" x14ac:dyDescent="0.2">
      <c r="C15" s="25" t="s">
        <v>23</v>
      </c>
      <c r="D15" s="26"/>
      <c r="E15" s="28" t="s">
        <v>25</v>
      </c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</row>
    <row r="16" spans="1:19" x14ac:dyDescent="0.2">
      <c r="C16" s="25" t="s">
        <v>26</v>
      </c>
      <c r="D16" s="26"/>
      <c r="E16" s="28" t="s">
        <v>27</v>
      </c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</row>
    <row r="17" spans="3:18" ht="15" x14ac:dyDescent="0.2">
      <c r="C17" s="22"/>
      <c r="E17" s="23"/>
      <c r="F17" s="23"/>
      <c r="G17" s="23"/>
      <c r="H17" s="23"/>
      <c r="I17" s="20"/>
    </row>
    <row r="18" spans="3:18" ht="16.5" customHeight="1" x14ac:dyDescent="0.2"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</row>
  </sheetData>
  <mergeCells count="3">
    <mergeCell ref="G7:S7"/>
    <mergeCell ref="E15:S15"/>
    <mergeCell ref="E16:S16"/>
  </mergeCells>
  <pageMargins left="0.75" right="0.5" top="0.75" bottom="0.33" header="0.61" footer="0.16"/>
  <pageSetup scale="58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DOD-FEA 01-24</vt:lpstr>
      <vt:lpstr>'DOD-FEA 01-24'!Print_Area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2021-10-13T17:38:02Z</dcterms:created>
  <dcterms:modified xsi:type="dcterms:W3CDTF">2021-10-13T17:38:07Z</dcterms:modified>
</cp:coreProperties>
</file>